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3. GESTIÓN DE LA SALUD\INDICADORES AL-EL-IL\"/>
    </mc:Choice>
  </mc:AlternateContent>
  <bookViews>
    <workbookView xWindow="0" yWindow="0" windowWidth="20490" windowHeight="8820"/>
  </bookViews>
  <sheets>
    <sheet name="INDICADORES 2025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5" l="1"/>
  <c r="G8" i="5"/>
  <c r="H8" i="5"/>
  <c r="I8" i="5"/>
  <c r="J8" i="5"/>
  <c r="M8" i="5" l="1"/>
  <c r="N8" i="5"/>
  <c r="O8" i="5"/>
  <c r="P8" i="5"/>
  <c r="Q8" i="5"/>
  <c r="L8" i="5"/>
  <c r="K8" i="5"/>
  <c r="R8" i="5" s="1"/>
  <c r="Q27" i="5"/>
  <c r="P27" i="5"/>
  <c r="O27" i="5"/>
  <c r="N27" i="5"/>
  <c r="M27" i="5"/>
  <c r="L27" i="5"/>
  <c r="K27" i="5"/>
  <c r="J27" i="5"/>
  <c r="I27" i="5"/>
  <c r="H27" i="5"/>
  <c r="G27" i="5"/>
  <c r="F27" i="5"/>
  <c r="Q26" i="5"/>
  <c r="P26" i="5"/>
  <c r="O26" i="5"/>
  <c r="N26" i="5"/>
  <c r="M26" i="5"/>
  <c r="L26" i="5"/>
  <c r="K26" i="5"/>
  <c r="J26" i="5"/>
  <c r="I26" i="5"/>
  <c r="H26" i="5"/>
  <c r="G26" i="5"/>
  <c r="F26" i="5"/>
  <c r="Q25" i="5"/>
  <c r="P25" i="5"/>
  <c r="O25" i="5"/>
  <c r="N25" i="5"/>
  <c r="M25" i="5"/>
  <c r="L25" i="5"/>
  <c r="K25" i="5"/>
  <c r="J25" i="5"/>
  <c r="I25" i="5"/>
  <c r="H25" i="5"/>
  <c r="G25" i="5"/>
  <c r="F25" i="5"/>
  <c r="Q22" i="5"/>
  <c r="P22" i="5"/>
  <c r="O22" i="5"/>
  <c r="N22" i="5"/>
  <c r="M22" i="5"/>
  <c r="L22" i="5"/>
  <c r="S22" i="5" s="1"/>
  <c r="K22" i="5"/>
  <c r="J22" i="5"/>
  <c r="I22" i="5"/>
  <c r="H22" i="5"/>
  <c r="G22" i="5"/>
  <c r="F22" i="5"/>
  <c r="R22" i="5" s="1"/>
  <c r="T22" i="5" s="1"/>
  <c r="Q21" i="5"/>
  <c r="P21" i="5"/>
  <c r="O21" i="5"/>
  <c r="N21" i="5"/>
  <c r="M21" i="5"/>
  <c r="L21" i="5"/>
  <c r="K21" i="5"/>
  <c r="J21" i="5"/>
  <c r="I21" i="5"/>
  <c r="H21" i="5"/>
  <c r="G21" i="5"/>
  <c r="F21" i="5"/>
  <c r="Q20" i="5"/>
  <c r="Q28" i="5" s="1"/>
  <c r="P20" i="5"/>
  <c r="P28" i="5" s="1"/>
  <c r="O20" i="5"/>
  <c r="O28" i="5" s="1"/>
  <c r="N20" i="5"/>
  <c r="N28" i="5" s="1"/>
  <c r="M20" i="5"/>
  <c r="M28" i="5" s="1"/>
  <c r="L20" i="5"/>
  <c r="L28" i="5" s="1"/>
  <c r="K20" i="5"/>
  <c r="J20" i="5"/>
  <c r="J28" i="5" s="1"/>
  <c r="I20" i="5"/>
  <c r="I28" i="5" s="1"/>
  <c r="H20" i="5"/>
  <c r="G20" i="5"/>
  <c r="G28" i="5" s="1"/>
  <c r="F20" i="5"/>
  <c r="F28" i="5" s="1"/>
  <c r="S19" i="5"/>
  <c r="R19" i="5"/>
  <c r="S18" i="5"/>
  <c r="R18" i="5"/>
  <c r="S16" i="5"/>
  <c r="R16" i="5"/>
  <c r="S15" i="5"/>
  <c r="R15" i="5"/>
  <c r="S14" i="5"/>
  <c r="R14" i="5"/>
  <c r="S13" i="5"/>
  <c r="R13" i="5"/>
  <c r="S12" i="5"/>
  <c r="R12" i="5"/>
  <c r="S10" i="5"/>
  <c r="R10" i="5"/>
  <c r="S8" i="5"/>
  <c r="S21" i="5" l="1"/>
  <c r="S25" i="5"/>
  <c r="K28" i="5"/>
  <c r="T19" i="5"/>
  <c r="T18" i="5"/>
  <c r="S27" i="5"/>
  <c r="H28" i="5"/>
  <c r="R28" i="5" s="1"/>
  <c r="R26" i="5"/>
  <c r="R25" i="5"/>
  <c r="R27" i="5"/>
  <c r="T10" i="5"/>
  <c r="T12" i="5"/>
  <c r="T13" i="5"/>
  <c r="T14" i="5"/>
  <c r="T15" i="5"/>
  <c r="T16" i="5"/>
  <c r="R21" i="5"/>
  <c r="S26" i="5"/>
  <c r="T8" i="5"/>
  <c r="S28" i="5"/>
  <c r="R20" i="5"/>
  <c r="S20" i="5"/>
  <c r="T20" i="5" l="1"/>
  <c r="T21" i="5"/>
  <c r="T25" i="5"/>
  <c r="T26" i="5"/>
  <c r="T28" i="5"/>
  <c r="T27" i="5"/>
</calcChain>
</file>

<file path=xl/comments1.xml><?xml version="1.0" encoding="utf-8"?>
<comments xmlns="http://schemas.openxmlformats.org/spreadsheetml/2006/main">
  <authors>
    <author/>
  </authors>
  <commentList>
    <comment ref="D8" authorId="0" shapeId="0">
      <text>
        <r>
          <rPr>
            <sz val="11"/>
            <color rgb="FF000000"/>
            <rFont val="Calibri"/>
            <family val="2"/>
          </rPr>
          <t xml:space="preserve">Relación del total de horas hombres trabajadas reales del mes
</t>
        </r>
      </text>
    </comment>
    <comment ref="D21" authorId="0" shapeId="0">
      <text>
        <r>
          <rPr>
            <sz val="11"/>
            <color rgb="FF000000"/>
            <rFont val="Calibri"/>
            <family val="2"/>
          </rPr>
          <t xml:space="preserve">ISA= (N° días de trabajo perdidos por accidente de trabajo (No incluye días no laborales o festivos) * 240000/ # trabajadores                              
</t>
        </r>
      </text>
    </comment>
    <comment ref="D22" authorId="0" shapeId="0">
      <text>
        <r>
          <rPr>
            <sz val="11"/>
            <color rgb="FF000000"/>
            <rFont val="Calibri"/>
            <family val="2"/>
          </rPr>
          <t xml:space="preserve">No. Accidentes de trabajo /  No. Promedio de trabajadores
</t>
        </r>
      </text>
    </comment>
  </commentList>
</comments>
</file>

<file path=xl/sharedStrings.xml><?xml version="1.0" encoding="utf-8"?>
<sst xmlns="http://schemas.openxmlformats.org/spreadsheetml/2006/main" count="128" uniqueCount="68">
  <si>
    <t>Seguridad y Salud en el Trabajo</t>
  </si>
  <si>
    <t>Frecuencia de medición</t>
  </si>
  <si>
    <t>Primer semestre</t>
  </si>
  <si>
    <t>Segundo semestre</t>
  </si>
  <si>
    <t>ANUAL</t>
  </si>
  <si>
    <t>RANGOS DE GESTIÓN</t>
  </si>
  <si>
    <t>Del 1 al 31</t>
  </si>
  <si>
    <t>Del 1 al 29</t>
  </si>
  <si>
    <t>Del 1 al 30</t>
  </si>
  <si>
    <t>CRÍTICO</t>
  </si>
  <si>
    <t>REGULAR</t>
  </si>
  <si>
    <t>BUENO</t>
  </si>
  <si>
    <t>EXCELENCIA</t>
  </si>
  <si>
    <t>Horas Hombre trabajadas</t>
  </si>
  <si>
    <t>Número de Horas Hombre Trabajadas*</t>
  </si>
  <si>
    <t>Mensual</t>
  </si>
  <si>
    <t>N/A</t>
  </si>
  <si>
    <t>Trabajadores</t>
  </si>
  <si>
    <t>Numero de trabajadores*</t>
  </si>
  <si>
    <t>Días perdidos</t>
  </si>
  <si>
    <t># de días de trabajo perdidos por accidente de trabajo (no incluye días no laborales o festivos)</t>
  </si>
  <si>
    <t>Casi accidentes o incidentes</t>
  </si>
  <si>
    <t xml:space="preserve">Número de Casi Accidentes </t>
  </si>
  <si>
    <t>MÁS DE 3</t>
  </si>
  <si>
    <t>1 A 3</t>
  </si>
  <si>
    <t>Fatalidades</t>
  </si>
  <si>
    <t>Número de Fatalidades</t>
  </si>
  <si>
    <t>Anual</t>
  </si>
  <si>
    <t>1  ó  MAS</t>
  </si>
  <si>
    <t>Accidentes de vehículo con lesión</t>
  </si>
  <si>
    <t># de Accidentes de Vehículo (con lesiones)</t>
  </si>
  <si>
    <t xml:space="preserve">Incidentes con Pérdida de Tiempo </t>
  </si>
  <si>
    <t>Accidentes de trabajo</t>
  </si>
  <si>
    <t xml:space="preserve"># de Accidentes de Trabajo </t>
  </si>
  <si>
    <t>Accidente con incapacidad</t>
  </si>
  <si>
    <t># de accidentes de trabajo con incapacidad</t>
  </si>
  <si>
    <t>MÁS DE 1</t>
  </si>
  <si>
    <t>Indice de frecuencia</t>
  </si>
  <si>
    <t>MAS DE 1</t>
  </si>
  <si>
    <t>MENOS DE 1</t>
  </si>
  <si>
    <t>MAS DE 30 DIAS PERDIDOS</t>
  </si>
  <si>
    <t>HASTA 30 DIAS PERDIDOS</t>
  </si>
  <si>
    <t>HASTA 5 DÍAS DE INCAPACIDAD</t>
  </si>
  <si>
    <t>MAS DE 0,3</t>
  </si>
  <si>
    <t>ENTRE 0,1 Y 0,3</t>
  </si>
  <si>
    <t xml:space="preserve">Salud </t>
  </si>
  <si>
    <t>MAYOR AL 1%</t>
  </si>
  <si>
    <t>ENTRE 0,01 Y 0,1</t>
  </si>
  <si>
    <t>Indice de lesiones incapacitantes</t>
  </si>
  <si>
    <t>producto del índice de frecuencia y el índice de severidad sobre 1000,</t>
  </si>
  <si>
    <t>(Número de accidentes de trabajo que se presentaron en el mes / Número de trabajadores en el mes) * 100</t>
  </si>
  <si>
    <t>(Número de días de incapacidad por accidente de trabajo en el mes + número de días cargados en el mes / Número de trabajadores en el mes) * 100</t>
  </si>
  <si>
    <t>Indice de Severidad de accidentabilidad</t>
  </si>
  <si>
    <t>(Número de accidentes de trabajo mortales que se presentaron en el año / Total de accidentes de trabajo que se presentaron en el año ) * 100</t>
  </si>
  <si>
    <t xml:space="preserve">Proporcion de accidentes de trabajo  mortales </t>
  </si>
  <si>
    <t>(Número de casos nuevos y antiguos de enfermedad laboral en el periodo “Z” / Promedio de trabajadores en el periodo “Z”) * 100.000</t>
  </si>
  <si>
    <t xml:space="preserve">Enfermedades laborales </t>
  </si>
  <si>
    <t>Numero de casos de enfermedades laborales</t>
  </si>
  <si>
    <t>Prevalencia de la enfermedad laboral</t>
  </si>
  <si>
    <t xml:space="preserve">Incidencia de la enfermedad laboral </t>
  </si>
  <si>
    <t>(Número de casos nuevos de enfermedad laboral en el periodo “Z” / Promedio de trabajadores en el periodo “Z”) * 100.000</t>
  </si>
  <si>
    <t>Numero de casos nuevos de enfermedades generales</t>
  </si>
  <si>
    <t>Ausentismo por causa médica</t>
  </si>
  <si>
    <t>(Número de días de ausencia por incapacidad laboral o común en el mes / Número de días de trabajo programados en el mes ) * 100</t>
  </si>
  <si>
    <t xml:space="preserve">Dias de incapacidad TOTAL </t>
  </si>
  <si>
    <t>Versión :01</t>
  </si>
  <si>
    <t>REPORTE MENSUAL DE INDICADORES SST AÑO 2025</t>
  </si>
  <si>
    <t>Fecha: 1/04/2025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</si>
</sst>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i/>
      <sz val="12"/>
      <name val="Arial"/>
      <family val="2"/>
    </font>
    <font>
      <b/>
      <i/>
      <sz val="12"/>
      <color rgb="FF000000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rgb="FFFFFFFF"/>
      </patternFill>
    </fill>
    <fill>
      <patternFill patternType="solid">
        <fgColor rgb="FF00B050"/>
        <bgColor rgb="FFFFFFFF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5" fillId="2" borderId="4" xfId="0" applyFont="1" applyFill="1" applyBorder="1" applyAlignment="1">
      <alignment vertical="center"/>
    </xf>
    <xf numFmtId="17" fontId="2" fillId="3" borderId="15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32" xfId="0" applyNumberFormat="1" applyFont="1" applyFill="1" applyBorder="1" applyAlignment="1">
      <alignment horizontal="center" vertical="center"/>
    </xf>
    <xf numFmtId="3" fontId="3" fillId="4" borderId="33" xfId="0" applyNumberFormat="1" applyFont="1" applyFill="1" applyBorder="1" applyAlignment="1">
      <alignment horizontal="center" vertical="center"/>
    </xf>
    <xf numFmtId="3" fontId="2" fillId="4" borderId="34" xfId="0" applyNumberFormat="1" applyFont="1" applyFill="1" applyBorder="1" applyAlignment="1">
      <alignment horizontal="center" vertical="center"/>
    </xf>
    <xf numFmtId="3" fontId="3" fillId="4" borderId="35" xfId="0" applyNumberFormat="1" applyFont="1" applyFill="1" applyBorder="1" applyAlignment="1">
      <alignment horizontal="center" vertical="center"/>
    </xf>
    <xf numFmtId="3" fontId="3" fillId="4" borderId="36" xfId="0" applyNumberFormat="1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/>
    </xf>
    <xf numFmtId="3" fontId="3" fillId="4" borderId="38" xfId="0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vertical="center" wrapText="1"/>
    </xf>
    <xf numFmtId="0" fontId="3" fillId="3" borderId="43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center" vertical="center" wrapText="1"/>
    </xf>
    <xf numFmtId="10" fontId="5" fillId="2" borderId="37" xfId="0" applyNumberFormat="1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/>
    </xf>
    <xf numFmtId="3" fontId="2" fillId="4" borderId="49" xfId="0" applyNumberFormat="1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1" fillId="0" borderId="1" xfId="0" applyFont="1" applyBorder="1"/>
    <xf numFmtId="0" fontId="6" fillId="2" borderId="51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horizontal="left" vertical="center" wrapText="1"/>
    </xf>
    <xf numFmtId="3" fontId="5" fillId="2" borderId="37" xfId="0" applyNumberFormat="1" applyFont="1" applyFill="1" applyBorder="1" applyAlignment="1">
      <alignment horizontal="center" vertical="center"/>
    </xf>
    <xf numFmtId="3" fontId="5" fillId="2" borderId="21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0" fontId="8" fillId="2" borderId="52" xfId="0" applyFont="1" applyFill="1" applyBorder="1" applyAlignment="1">
      <alignment horizontal="center" vertical="center" wrapText="1"/>
    </xf>
    <xf numFmtId="3" fontId="5" fillId="2" borderId="5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7" xfId="0" applyFont="1" applyFill="1" applyBorder="1" applyAlignment="1">
      <alignment vertical="center" wrapText="1"/>
    </xf>
    <xf numFmtId="3" fontId="5" fillId="2" borderId="51" xfId="0" applyNumberFormat="1" applyFont="1" applyFill="1" applyBorder="1" applyAlignment="1">
      <alignment horizontal="center" vertical="center"/>
    </xf>
    <xf numFmtId="3" fontId="2" fillId="4" borderId="51" xfId="0" applyNumberFormat="1" applyFont="1" applyFill="1" applyBorder="1" applyAlignment="1">
      <alignment horizontal="center" vertical="center"/>
    </xf>
    <xf numFmtId="3" fontId="3" fillId="4" borderId="5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8" fillId="10" borderId="37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4" fillId="0" borderId="40" xfId="0" applyFont="1" applyBorder="1"/>
    <xf numFmtId="0" fontId="4" fillId="0" borderId="41" xfId="0" applyFont="1" applyBorder="1"/>
    <xf numFmtId="0" fontId="3" fillId="3" borderId="44" xfId="0" applyFont="1" applyFill="1" applyBorder="1" applyAlignment="1">
      <alignment horizontal="left" vertical="center" wrapText="1"/>
    </xf>
    <xf numFmtId="0" fontId="4" fillId="0" borderId="45" xfId="0" applyFont="1" applyBorder="1"/>
    <xf numFmtId="0" fontId="4" fillId="0" borderId="46" xfId="0" applyFont="1" applyBorder="1"/>
    <xf numFmtId="0" fontId="3" fillId="3" borderId="39" xfId="0" applyFont="1" applyFill="1" applyBorder="1" applyAlignment="1">
      <alignment horizontal="left" vertical="center" wrapText="1"/>
    </xf>
    <xf numFmtId="0" fontId="4" fillId="0" borderId="47" xfId="0" applyFont="1" applyBorder="1"/>
    <xf numFmtId="0" fontId="2" fillId="0" borderId="5" xfId="0" applyFont="1" applyBorder="1" applyAlignment="1">
      <alignment horizontal="center" vertical="center" wrapText="1"/>
    </xf>
    <xf numFmtId="0" fontId="4" fillId="0" borderId="51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17" fontId="2" fillId="3" borderId="20" xfId="0" applyNumberFormat="1" applyFont="1" applyFill="1" applyBorder="1" applyAlignment="1">
      <alignment horizontal="center" vertical="center"/>
    </xf>
    <xf numFmtId="0" fontId="4" fillId="0" borderId="26" xfId="0" applyFont="1" applyBorder="1"/>
    <xf numFmtId="0" fontId="1" fillId="0" borderId="52" xfId="0" applyFont="1" applyBorder="1" applyAlignment="1">
      <alignment horizontal="center"/>
    </xf>
    <xf numFmtId="0" fontId="5" fillId="2" borderId="53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5" xfId="0" applyFont="1" applyBorder="1"/>
    <xf numFmtId="0" fontId="0" fillId="0" borderId="0" xfId="0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8" xfId="0" applyFont="1" applyBorder="1"/>
    <xf numFmtId="0" fontId="4" fillId="0" borderId="6" xfId="0" applyFont="1" applyBorder="1"/>
    <xf numFmtId="0" fontId="4" fillId="0" borderId="24" xfId="0" applyFont="1" applyBorder="1"/>
    <xf numFmtId="0" fontId="4" fillId="0" borderId="7" xfId="0" applyFont="1" applyBorder="1"/>
    <xf numFmtId="0" fontId="4" fillId="0" borderId="25" xfId="0" applyFont="1" applyBorder="1"/>
    <xf numFmtId="0" fontId="3" fillId="3" borderId="14" xfId="0" applyFont="1" applyFill="1" applyBorder="1" applyAlignment="1">
      <alignment horizontal="center" vertical="center" wrapText="1"/>
    </xf>
    <xf numFmtId="0" fontId="4" fillId="0" borderId="19" xfId="0" applyFont="1" applyBorder="1"/>
    <xf numFmtId="17" fontId="2" fillId="4" borderId="16" xfId="0" applyNumberFormat="1" applyFont="1" applyFill="1" applyBorder="1" applyAlignment="1">
      <alignment horizontal="center" vertical="center" wrapText="1"/>
    </xf>
    <xf numFmtId="0" fontId="4" fillId="0" borderId="22" xfId="0" applyFont="1" applyBorder="1"/>
    <xf numFmtId="0" fontId="4" fillId="0" borderId="28" xfId="0" applyFont="1" applyBorder="1"/>
    <xf numFmtId="17" fontId="2" fillId="4" borderId="14" xfId="0" applyNumberFormat="1" applyFont="1" applyFill="1" applyBorder="1" applyAlignment="1">
      <alignment horizontal="center" vertical="center" wrapText="1"/>
    </xf>
    <xf numFmtId="17" fontId="2" fillId="4" borderId="17" xfId="0" applyNumberFormat="1" applyFont="1" applyFill="1" applyBorder="1" applyAlignment="1">
      <alignment horizontal="center" vertical="center" wrapText="1"/>
    </xf>
    <xf numFmtId="0" fontId="4" fillId="0" borderId="23" xfId="0" applyFont="1" applyBorder="1"/>
    <xf numFmtId="0" fontId="4" fillId="0" borderId="29" xfId="0" applyFont="1" applyBorder="1"/>
    <xf numFmtId="17" fontId="2" fillId="3" borderId="21" xfId="0" applyNumberFormat="1" applyFont="1" applyFill="1" applyBorder="1" applyAlignment="1">
      <alignment horizontal="center" vertical="center"/>
    </xf>
    <xf numFmtId="0" fontId="4" fillId="0" borderId="27" xfId="0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2"/>
  <sheetViews>
    <sheetView tabSelected="1" zoomScale="70" zoomScaleNormal="70" workbookViewId="0">
      <selection activeCell="N10" sqref="N10"/>
    </sheetView>
  </sheetViews>
  <sheetFormatPr baseColWidth="10" defaultColWidth="14.42578125" defaultRowHeight="15" x14ac:dyDescent="0.25"/>
  <cols>
    <col min="1" max="1" width="6.28515625" customWidth="1"/>
    <col min="2" max="2" width="11.42578125" customWidth="1"/>
    <col min="3" max="3" width="24.7109375" customWidth="1"/>
    <col min="4" max="4" width="37.7109375" customWidth="1"/>
    <col min="5" max="5" width="13.28515625" customWidth="1"/>
    <col min="6" max="6" width="11.7109375" customWidth="1"/>
    <col min="7" max="7" width="11.5703125" customWidth="1"/>
    <col min="8" max="8" width="12" customWidth="1"/>
    <col min="9" max="9" width="11.5703125" customWidth="1"/>
    <col min="10" max="10" width="11.28515625" customWidth="1"/>
    <col min="11" max="11" width="11.5703125" customWidth="1"/>
    <col min="12" max="12" width="12" customWidth="1"/>
    <col min="13" max="13" width="11.28515625" customWidth="1"/>
    <col min="14" max="14" width="11.5703125" customWidth="1"/>
    <col min="16" max="16" width="11.5703125" customWidth="1"/>
    <col min="17" max="17" width="10.7109375" customWidth="1"/>
    <col min="18" max="19" width="11.42578125" customWidth="1"/>
    <col min="20" max="20" width="11.28515625" customWidth="1"/>
    <col min="21" max="22" width="12.5703125" customWidth="1"/>
    <col min="23" max="23" width="11.42578125" customWidth="1"/>
    <col min="24" max="24" width="12.7109375" customWidth="1"/>
    <col min="25" max="26" width="10.7109375" customWidth="1"/>
  </cols>
  <sheetData>
    <row r="1" spans="1:26" ht="19.5" customHeight="1" x14ac:dyDescent="0.25">
      <c r="A1" s="1"/>
      <c r="B1" s="124"/>
      <c r="C1" s="124"/>
      <c r="D1" s="125"/>
      <c r="E1" s="101" t="s">
        <v>66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94" t="s">
        <v>65</v>
      </c>
      <c r="V1" s="94"/>
      <c r="W1" s="94"/>
      <c r="X1" s="94"/>
      <c r="Y1" s="1"/>
      <c r="Z1" s="1"/>
    </row>
    <row r="2" spans="1:26" ht="27.6" customHeight="1" x14ac:dyDescent="0.25">
      <c r="A2" s="2"/>
      <c r="B2" s="124"/>
      <c r="C2" s="124"/>
      <c r="D2" s="125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88"/>
      <c r="U2" s="94"/>
      <c r="V2" s="94"/>
      <c r="W2" s="94"/>
      <c r="X2" s="94"/>
      <c r="Y2" s="2"/>
      <c r="Z2" s="2"/>
    </row>
    <row r="3" spans="1:26" ht="19.5" customHeight="1" x14ac:dyDescent="0.25">
      <c r="A3" s="2"/>
      <c r="B3" s="124"/>
      <c r="C3" s="124"/>
      <c r="D3" s="125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88"/>
      <c r="U3" s="95" t="s">
        <v>67</v>
      </c>
      <c r="V3" s="96"/>
      <c r="W3" s="96"/>
      <c r="X3" s="97"/>
      <c r="Y3" s="2"/>
      <c r="Z3" s="2"/>
    </row>
    <row r="4" spans="1:26" ht="31.5" customHeight="1" thickBot="1" x14ac:dyDescent="0.3">
      <c r="A4" s="2"/>
      <c r="B4" s="126"/>
      <c r="C4" s="126"/>
      <c r="D4" s="127"/>
      <c r="E4" s="89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8"/>
      <c r="V4" s="99"/>
      <c r="W4" s="99"/>
      <c r="X4" s="100"/>
      <c r="Y4" s="2"/>
      <c r="Z4" s="2"/>
    </row>
    <row r="5" spans="1:26" ht="15.75" customHeight="1" thickTop="1" x14ac:dyDescent="0.25">
      <c r="A5" s="2"/>
      <c r="B5" s="105" t="s">
        <v>0</v>
      </c>
      <c r="C5" s="106"/>
      <c r="D5" s="107"/>
      <c r="E5" s="113" t="s">
        <v>1</v>
      </c>
      <c r="F5" s="3">
        <v>45658</v>
      </c>
      <c r="G5" s="3">
        <v>45689</v>
      </c>
      <c r="H5" s="3">
        <v>45717</v>
      </c>
      <c r="I5" s="3">
        <v>45748</v>
      </c>
      <c r="J5" s="3">
        <v>45778</v>
      </c>
      <c r="K5" s="3">
        <v>45809</v>
      </c>
      <c r="L5" s="3">
        <v>45839</v>
      </c>
      <c r="M5" s="3">
        <v>45870</v>
      </c>
      <c r="N5" s="3">
        <v>45901</v>
      </c>
      <c r="O5" s="3">
        <v>45931</v>
      </c>
      <c r="P5" s="3">
        <v>45962</v>
      </c>
      <c r="Q5" s="3">
        <v>45992</v>
      </c>
      <c r="R5" s="115" t="s">
        <v>2</v>
      </c>
      <c r="S5" s="118" t="s">
        <v>3</v>
      </c>
      <c r="T5" s="119" t="s">
        <v>4</v>
      </c>
      <c r="U5" s="87" t="s">
        <v>5</v>
      </c>
      <c r="V5" s="88"/>
      <c r="W5" s="88"/>
      <c r="X5" s="84"/>
      <c r="Y5" s="2"/>
      <c r="Z5" s="2"/>
    </row>
    <row r="6" spans="1:26" ht="18.75" customHeight="1" x14ac:dyDescent="0.25">
      <c r="A6" s="2"/>
      <c r="B6" s="108"/>
      <c r="C6" s="104"/>
      <c r="D6" s="109"/>
      <c r="E6" s="114"/>
      <c r="F6" s="92" t="s">
        <v>6</v>
      </c>
      <c r="G6" s="92" t="s">
        <v>7</v>
      </c>
      <c r="H6" s="92" t="s">
        <v>6</v>
      </c>
      <c r="I6" s="92" t="s">
        <v>8</v>
      </c>
      <c r="J6" s="92" t="s">
        <v>6</v>
      </c>
      <c r="K6" s="92" t="s">
        <v>8</v>
      </c>
      <c r="L6" s="92" t="s">
        <v>6</v>
      </c>
      <c r="M6" s="92" t="s">
        <v>6</v>
      </c>
      <c r="N6" s="92" t="s">
        <v>8</v>
      </c>
      <c r="O6" s="92" t="s">
        <v>6</v>
      </c>
      <c r="P6" s="92" t="s">
        <v>8</v>
      </c>
      <c r="Q6" s="122" t="s">
        <v>6</v>
      </c>
      <c r="R6" s="116"/>
      <c r="S6" s="114"/>
      <c r="T6" s="120"/>
      <c r="U6" s="89"/>
      <c r="V6" s="90"/>
      <c r="W6" s="90"/>
      <c r="X6" s="91"/>
      <c r="Y6" s="2"/>
      <c r="Z6" s="2"/>
    </row>
    <row r="7" spans="1:26" ht="25.5" customHeight="1" thickBot="1" x14ac:dyDescent="0.3">
      <c r="A7" s="2"/>
      <c r="B7" s="110"/>
      <c r="C7" s="111"/>
      <c r="D7" s="112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123"/>
      <c r="R7" s="117"/>
      <c r="S7" s="93"/>
      <c r="T7" s="121"/>
      <c r="U7" s="4" t="s">
        <v>9</v>
      </c>
      <c r="V7" s="5" t="s">
        <v>10</v>
      </c>
      <c r="W7" s="6" t="s">
        <v>11</v>
      </c>
      <c r="X7" s="7" t="s">
        <v>12</v>
      </c>
      <c r="Y7" s="2"/>
      <c r="Z7" s="2"/>
    </row>
    <row r="8" spans="1:26" ht="30.75" customHeight="1" thickTop="1" x14ac:dyDescent="0.25">
      <c r="A8" s="2"/>
      <c r="B8" s="8">
        <v>1</v>
      </c>
      <c r="C8" s="9" t="s">
        <v>13</v>
      </c>
      <c r="D8" s="10" t="s">
        <v>14</v>
      </c>
      <c r="E8" s="11" t="s">
        <v>15</v>
      </c>
      <c r="F8" s="12">
        <f t="shared" ref="F8:J8" si="0">(45*7)*4</f>
        <v>1260</v>
      </c>
      <c r="G8" s="12">
        <f t="shared" si="0"/>
        <v>1260</v>
      </c>
      <c r="H8" s="12">
        <f t="shared" si="0"/>
        <v>1260</v>
      </c>
      <c r="I8" s="12">
        <f t="shared" si="0"/>
        <v>1260</v>
      </c>
      <c r="J8" s="12">
        <f t="shared" si="0"/>
        <v>1260</v>
      </c>
      <c r="K8" s="12">
        <f>(45*7)*4</f>
        <v>1260</v>
      </c>
      <c r="L8" s="12">
        <f>(44*7)*4</f>
        <v>1232</v>
      </c>
      <c r="M8" s="12">
        <f t="shared" ref="M8:Q8" si="1">(44*7)*4</f>
        <v>1232</v>
      </c>
      <c r="N8" s="12">
        <f t="shared" si="1"/>
        <v>1232</v>
      </c>
      <c r="O8" s="12">
        <f t="shared" si="1"/>
        <v>1232</v>
      </c>
      <c r="P8" s="12">
        <f t="shared" si="1"/>
        <v>1232</v>
      </c>
      <c r="Q8" s="12">
        <f t="shared" si="1"/>
        <v>1232</v>
      </c>
      <c r="R8" s="13">
        <f>SUM(F8:K8)</f>
        <v>7560</v>
      </c>
      <c r="S8" s="14">
        <f t="shared" ref="S8:S16" si="2">SUM(L8:Q8)</f>
        <v>7392</v>
      </c>
      <c r="T8" s="15">
        <f t="shared" ref="T8:T16" si="3">SUM(R8:S8)</f>
        <v>14952</v>
      </c>
      <c r="U8" s="12" t="s">
        <v>16</v>
      </c>
      <c r="V8" s="12" t="s">
        <v>16</v>
      </c>
      <c r="W8" s="12" t="s">
        <v>16</v>
      </c>
      <c r="X8" s="12" t="s">
        <v>16</v>
      </c>
      <c r="Y8" s="2"/>
      <c r="Z8" s="2"/>
    </row>
    <row r="9" spans="1:26" ht="30.75" customHeight="1" x14ac:dyDescent="0.25">
      <c r="A9" s="2"/>
      <c r="B9" s="8">
        <v>2</v>
      </c>
      <c r="C9" s="16" t="s">
        <v>17</v>
      </c>
      <c r="D9" s="17" t="s">
        <v>18</v>
      </c>
      <c r="E9" s="18" t="s">
        <v>15</v>
      </c>
      <c r="F9" s="19">
        <v>4</v>
      </c>
      <c r="G9" s="19">
        <v>4</v>
      </c>
      <c r="H9" s="19">
        <v>4</v>
      </c>
      <c r="I9" s="19">
        <v>4</v>
      </c>
      <c r="J9" s="19">
        <v>4</v>
      </c>
      <c r="K9" s="19">
        <v>4</v>
      </c>
      <c r="L9" s="19">
        <v>4</v>
      </c>
      <c r="M9" s="19">
        <v>4</v>
      </c>
      <c r="N9" s="19">
        <v>4</v>
      </c>
      <c r="O9" s="19">
        <v>7</v>
      </c>
      <c r="P9" s="19">
        <v>7</v>
      </c>
      <c r="Q9" s="19"/>
      <c r="R9" s="13"/>
      <c r="S9" s="14"/>
      <c r="T9" s="21"/>
      <c r="U9" s="12" t="s">
        <v>16</v>
      </c>
      <c r="V9" s="12" t="s">
        <v>16</v>
      </c>
      <c r="W9" s="12" t="s">
        <v>16</v>
      </c>
      <c r="X9" s="12" t="s">
        <v>16</v>
      </c>
      <c r="Y9" s="2"/>
      <c r="Z9" s="2"/>
    </row>
    <row r="10" spans="1:26" ht="46.5" customHeight="1" x14ac:dyDescent="0.25">
      <c r="A10" s="2"/>
      <c r="B10" s="8">
        <v>3</v>
      </c>
      <c r="C10" s="16" t="s">
        <v>19</v>
      </c>
      <c r="D10" s="17" t="s">
        <v>20</v>
      </c>
      <c r="E10" s="18" t="s">
        <v>15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20"/>
      <c r="R10" s="13">
        <f>SUM(F10:Q10)</f>
        <v>0</v>
      </c>
      <c r="S10" s="14">
        <f t="shared" si="2"/>
        <v>0</v>
      </c>
      <c r="T10" s="21">
        <f t="shared" si="3"/>
        <v>0</v>
      </c>
      <c r="U10" s="12" t="s">
        <v>16</v>
      </c>
      <c r="V10" s="12" t="s">
        <v>16</v>
      </c>
      <c r="W10" s="12" t="s">
        <v>16</v>
      </c>
      <c r="X10" s="12" t="s">
        <v>16</v>
      </c>
      <c r="Y10" s="2"/>
      <c r="Z10" s="2"/>
    </row>
    <row r="11" spans="1:26" ht="46.5" customHeight="1" thickBot="1" x14ac:dyDescent="0.3">
      <c r="A11" s="57"/>
      <c r="B11" s="8">
        <v>4</v>
      </c>
      <c r="C11" s="16" t="s">
        <v>19</v>
      </c>
      <c r="D11" s="61" t="s">
        <v>64</v>
      </c>
      <c r="E11" s="74" t="s">
        <v>15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20"/>
      <c r="R11" s="13"/>
      <c r="S11" s="14"/>
      <c r="T11" s="15"/>
      <c r="U11" s="12"/>
      <c r="V11" s="12"/>
      <c r="W11" s="12"/>
      <c r="X11" s="12"/>
      <c r="Y11" s="57"/>
      <c r="Z11" s="57"/>
    </row>
    <row r="12" spans="1:26" ht="30.75" customHeight="1" thickTop="1" x14ac:dyDescent="0.25">
      <c r="A12" s="2"/>
      <c r="B12" s="8">
        <v>5</v>
      </c>
      <c r="C12" s="16" t="s">
        <v>21</v>
      </c>
      <c r="D12" s="17" t="s">
        <v>22</v>
      </c>
      <c r="E12" s="18" t="s">
        <v>15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/>
      <c r="R12" s="22">
        <f>SUM(F12:Q12)</f>
        <v>0</v>
      </c>
      <c r="S12" s="23">
        <f>SUM(L12:Q12)</f>
        <v>0</v>
      </c>
      <c r="T12" s="24">
        <f t="shared" si="3"/>
        <v>0</v>
      </c>
      <c r="U12" s="12" t="s">
        <v>23</v>
      </c>
      <c r="V12" s="12" t="s">
        <v>24</v>
      </c>
      <c r="W12" s="12">
        <v>0</v>
      </c>
      <c r="X12" s="12" t="s">
        <v>16</v>
      </c>
      <c r="Y12" s="2"/>
      <c r="Z12" s="2"/>
    </row>
    <row r="13" spans="1:26" ht="30.75" customHeight="1" thickBot="1" x14ac:dyDescent="0.3">
      <c r="A13" s="2"/>
      <c r="B13" s="8">
        <v>6</v>
      </c>
      <c r="C13" s="16" t="s">
        <v>25</v>
      </c>
      <c r="D13" s="17" t="s">
        <v>26</v>
      </c>
      <c r="E13" s="25" t="s">
        <v>27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20"/>
      <c r="R13" s="13">
        <f>SUM(F13:Q13)</f>
        <v>0</v>
      </c>
      <c r="S13" s="14">
        <f>SUM(L13:Q13)</f>
        <v>0</v>
      </c>
      <c r="T13" s="21">
        <f t="shared" si="3"/>
        <v>0</v>
      </c>
      <c r="U13" s="12" t="s">
        <v>28</v>
      </c>
      <c r="V13" s="12" t="s">
        <v>16</v>
      </c>
      <c r="W13" s="12">
        <v>0</v>
      </c>
      <c r="X13" s="12" t="s">
        <v>16</v>
      </c>
      <c r="Y13" s="2"/>
      <c r="Z13" s="2"/>
    </row>
    <row r="14" spans="1:26" ht="30" customHeight="1" thickTop="1" x14ac:dyDescent="0.25">
      <c r="A14" s="2"/>
      <c r="B14" s="8">
        <v>7</v>
      </c>
      <c r="C14" s="16" t="s">
        <v>29</v>
      </c>
      <c r="D14" s="17" t="s">
        <v>30</v>
      </c>
      <c r="E14" s="25" t="s">
        <v>15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4"/>
      <c r="R14" s="22">
        <f>SUM(F14:Q14)</f>
        <v>0</v>
      </c>
      <c r="S14" s="23">
        <f t="shared" si="2"/>
        <v>0</v>
      </c>
      <c r="T14" s="24">
        <f t="shared" si="3"/>
        <v>0</v>
      </c>
      <c r="U14" s="12" t="s">
        <v>16</v>
      </c>
      <c r="V14" s="12" t="s">
        <v>16</v>
      </c>
      <c r="W14" s="12" t="s">
        <v>16</v>
      </c>
      <c r="X14" s="12" t="s">
        <v>16</v>
      </c>
      <c r="Y14" s="2"/>
      <c r="Z14" s="2"/>
    </row>
    <row r="15" spans="1:26" ht="30" customHeight="1" x14ac:dyDescent="0.25">
      <c r="A15" s="57"/>
      <c r="B15" s="8">
        <v>8</v>
      </c>
      <c r="C15" s="68" t="s">
        <v>56</v>
      </c>
      <c r="D15" s="73" t="s">
        <v>61</v>
      </c>
      <c r="E15" s="67" t="s">
        <v>27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/>
      <c r="R15" s="71">
        <f>SUM(F15:Q15)</f>
        <v>0</v>
      </c>
      <c r="S15" s="72">
        <f t="shared" si="2"/>
        <v>0</v>
      </c>
      <c r="T15" s="28">
        <f t="shared" si="3"/>
        <v>0</v>
      </c>
      <c r="U15" s="70"/>
      <c r="V15" s="70"/>
      <c r="W15" s="70"/>
      <c r="X15" s="70"/>
      <c r="Y15" s="57"/>
      <c r="Z15" s="57"/>
    </row>
    <row r="16" spans="1:26" ht="30.75" customHeight="1" thickBot="1" x14ac:dyDescent="0.3">
      <c r="A16" s="2"/>
      <c r="B16" s="8">
        <v>9</v>
      </c>
      <c r="C16" s="16" t="s">
        <v>56</v>
      </c>
      <c r="D16" s="62" t="s">
        <v>57</v>
      </c>
      <c r="E16" s="66" t="s">
        <v>27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/>
      <c r="R16" s="27">
        <f>SUM(F16:Q16)</f>
        <v>0</v>
      </c>
      <c r="S16" s="27">
        <f t="shared" si="2"/>
        <v>0</v>
      </c>
      <c r="T16" s="28">
        <f t="shared" si="3"/>
        <v>0</v>
      </c>
      <c r="U16" s="28"/>
      <c r="V16" s="28"/>
      <c r="W16" s="28"/>
      <c r="X16" s="28"/>
      <c r="Y16" s="2"/>
      <c r="Z16" s="2"/>
    </row>
    <row r="17" spans="1:26" ht="43.5" customHeight="1" thickTop="1" thickBot="1" x14ac:dyDescent="0.3">
      <c r="A17" s="2"/>
      <c r="B17" s="79" t="s">
        <v>31</v>
      </c>
      <c r="C17" s="80"/>
      <c r="D17" s="81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29"/>
      <c r="S17" s="29"/>
      <c r="T17" s="30"/>
      <c r="U17" s="4" t="s">
        <v>9</v>
      </c>
      <c r="V17" s="5" t="s">
        <v>10</v>
      </c>
      <c r="W17" s="6" t="s">
        <v>11</v>
      </c>
      <c r="X17" s="7" t="s">
        <v>12</v>
      </c>
      <c r="Y17" s="2"/>
      <c r="Z17" s="2"/>
    </row>
    <row r="18" spans="1:26" ht="30.75" customHeight="1" thickTop="1" thickBot="1" x14ac:dyDescent="0.3">
      <c r="A18" s="2"/>
      <c r="B18" s="31">
        <v>10</v>
      </c>
      <c r="C18" s="9" t="s">
        <v>32</v>
      </c>
      <c r="D18" s="10" t="s">
        <v>33</v>
      </c>
      <c r="E18" s="11" t="s">
        <v>15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/>
      <c r="R18" s="22">
        <f>SUM(F18:Q18)</f>
        <v>0</v>
      </c>
      <c r="S18" s="23">
        <f t="shared" ref="S18:S21" si="4">SUM(L18:Q18)</f>
        <v>0</v>
      </c>
      <c r="T18" s="24">
        <f t="shared" ref="T18:T22" si="5">SUM(R18:S18)</f>
        <v>0</v>
      </c>
      <c r="U18" s="12" t="s">
        <v>23</v>
      </c>
      <c r="V18" s="12" t="s">
        <v>24</v>
      </c>
      <c r="W18" s="12">
        <v>0</v>
      </c>
      <c r="X18" s="12" t="s">
        <v>16</v>
      </c>
      <c r="Y18" s="2"/>
      <c r="Z18" s="2"/>
    </row>
    <row r="19" spans="1:26" ht="30.75" customHeight="1" thickTop="1" thickBot="1" x14ac:dyDescent="0.3">
      <c r="A19" s="2"/>
      <c r="B19" s="31">
        <v>11</v>
      </c>
      <c r="C19" s="16" t="s">
        <v>34</v>
      </c>
      <c r="D19" s="17" t="s">
        <v>35</v>
      </c>
      <c r="E19" s="18" t="s">
        <v>15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2">
        <v>0</v>
      </c>
      <c r="L19" s="12">
        <v>0</v>
      </c>
      <c r="M19" s="12">
        <v>0</v>
      </c>
      <c r="N19" s="12">
        <v>0</v>
      </c>
      <c r="O19" s="19">
        <v>0</v>
      </c>
      <c r="P19" s="19">
        <v>0</v>
      </c>
      <c r="Q19" s="20"/>
      <c r="R19" s="22">
        <f>SUM(F19:Q19)</f>
        <v>0</v>
      </c>
      <c r="S19" s="23">
        <f t="shared" si="4"/>
        <v>0</v>
      </c>
      <c r="T19" s="24">
        <f t="shared" si="5"/>
        <v>0</v>
      </c>
      <c r="U19" s="12" t="s">
        <v>36</v>
      </c>
      <c r="V19" s="12">
        <v>1</v>
      </c>
      <c r="W19" s="12">
        <v>0</v>
      </c>
      <c r="X19" s="12" t="s">
        <v>16</v>
      </c>
      <c r="Y19" s="2"/>
      <c r="Z19" s="2"/>
    </row>
    <row r="20" spans="1:26" ht="56.25" customHeight="1" thickTop="1" thickBot="1" x14ac:dyDescent="0.3">
      <c r="A20" s="2"/>
      <c r="B20" s="31">
        <v>12</v>
      </c>
      <c r="C20" s="78" t="s">
        <v>37</v>
      </c>
      <c r="D20" s="17" t="s">
        <v>50</v>
      </c>
      <c r="E20" s="18" t="s">
        <v>15</v>
      </c>
      <c r="F20" s="19">
        <f>(F19/F9)*100</f>
        <v>0</v>
      </c>
      <c r="G20" s="19">
        <f t="shared" ref="G20:Q20" si="6">(G19/G9)*100</f>
        <v>0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 t="e">
        <f t="shared" si="6"/>
        <v>#DIV/0!</v>
      </c>
      <c r="R20" s="22">
        <f t="shared" ref="R20:R21" si="7">SUM(F20:K20)</f>
        <v>0</v>
      </c>
      <c r="S20" s="23" t="e">
        <f t="shared" si="4"/>
        <v>#DIV/0!</v>
      </c>
      <c r="T20" s="24" t="e">
        <f t="shared" si="5"/>
        <v>#DIV/0!</v>
      </c>
      <c r="U20" s="12" t="s">
        <v>38</v>
      </c>
      <c r="V20" s="12" t="s">
        <v>39</v>
      </c>
      <c r="W20" s="12">
        <v>0</v>
      </c>
      <c r="X20" s="12" t="s">
        <v>16</v>
      </c>
      <c r="Y20" s="2"/>
      <c r="Z20" s="2"/>
    </row>
    <row r="21" spans="1:26" ht="76.5" thickTop="1" thickBot="1" x14ac:dyDescent="0.3">
      <c r="A21" s="2"/>
      <c r="B21" s="31">
        <v>13</v>
      </c>
      <c r="C21" s="76" t="s">
        <v>52</v>
      </c>
      <c r="D21" s="61" t="s">
        <v>51</v>
      </c>
      <c r="E21" s="18" t="s">
        <v>15</v>
      </c>
      <c r="F21" s="32">
        <f>((F10+0)/F9)*100</f>
        <v>0</v>
      </c>
      <c r="G21" s="32">
        <f>((G10+0)/G9)*100</f>
        <v>0</v>
      </c>
      <c r="H21" s="32">
        <f>((H10+0)/H9)*100</f>
        <v>0</v>
      </c>
      <c r="I21" s="32">
        <f>((I10+0)/I9)*100</f>
        <v>0</v>
      </c>
      <c r="J21" s="32">
        <f t="shared" ref="J21:Q21" si="8">((J10+0)/J9)*100</f>
        <v>0</v>
      </c>
      <c r="K21" s="32">
        <f t="shared" si="8"/>
        <v>0</v>
      </c>
      <c r="L21" s="32">
        <f t="shared" si="8"/>
        <v>0</v>
      </c>
      <c r="M21" s="32">
        <f t="shared" si="8"/>
        <v>0</v>
      </c>
      <c r="N21" s="32">
        <f t="shared" si="8"/>
        <v>0</v>
      </c>
      <c r="O21" s="32">
        <f t="shared" si="8"/>
        <v>0</v>
      </c>
      <c r="P21" s="32">
        <f t="shared" si="8"/>
        <v>0</v>
      </c>
      <c r="Q21" s="32" t="e">
        <f t="shared" si="8"/>
        <v>#DIV/0!</v>
      </c>
      <c r="R21" s="22">
        <f t="shared" si="7"/>
        <v>0</v>
      </c>
      <c r="S21" s="23" t="e">
        <f t="shared" si="4"/>
        <v>#DIV/0!</v>
      </c>
      <c r="T21" s="24" t="e">
        <f t="shared" si="5"/>
        <v>#DIV/0!</v>
      </c>
      <c r="U21" s="33" t="s">
        <v>40</v>
      </c>
      <c r="V21" s="33" t="s">
        <v>41</v>
      </c>
      <c r="W21" s="33" t="s">
        <v>42</v>
      </c>
      <c r="X21" s="12">
        <v>0</v>
      </c>
      <c r="Y21" s="2"/>
      <c r="Z21" s="2"/>
    </row>
    <row r="22" spans="1:26" ht="88.5" customHeight="1" thickTop="1" x14ac:dyDescent="0.25">
      <c r="A22" s="2"/>
      <c r="B22" s="31">
        <v>14</v>
      </c>
      <c r="C22" s="77" t="s">
        <v>54</v>
      </c>
      <c r="D22" s="61" t="s">
        <v>53</v>
      </c>
      <c r="E22" s="25" t="s">
        <v>15</v>
      </c>
      <c r="F22" s="34" t="e">
        <f>((F13/F18)*100)</f>
        <v>#DIV/0!</v>
      </c>
      <c r="G22" s="34" t="e">
        <f t="shared" ref="G22:Q22" si="9">(G13/G18)*100</f>
        <v>#DIV/0!</v>
      </c>
      <c r="H22" s="34" t="e">
        <f>((H13/H18)*100)</f>
        <v>#DIV/0!</v>
      </c>
      <c r="I22" s="34" t="e">
        <f t="shared" si="9"/>
        <v>#DIV/0!</v>
      </c>
      <c r="J22" s="34" t="e">
        <f t="shared" si="9"/>
        <v>#DIV/0!</v>
      </c>
      <c r="K22" s="34" t="e">
        <f t="shared" si="9"/>
        <v>#DIV/0!</v>
      </c>
      <c r="L22" s="34" t="e">
        <f t="shared" si="9"/>
        <v>#DIV/0!</v>
      </c>
      <c r="M22" s="34" t="e">
        <f t="shared" si="9"/>
        <v>#DIV/0!</v>
      </c>
      <c r="N22" s="34" t="e">
        <f t="shared" si="9"/>
        <v>#DIV/0!</v>
      </c>
      <c r="O22" s="34" t="e">
        <f t="shared" si="9"/>
        <v>#DIV/0!</v>
      </c>
      <c r="P22" s="34" t="e">
        <f t="shared" si="9"/>
        <v>#DIV/0!</v>
      </c>
      <c r="Q22" s="34" t="e">
        <f t="shared" si="9"/>
        <v>#DIV/0!</v>
      </c>
      <c r="R22" s="22" t="e">
        <f>SUM(F22:K22)</f>
        <v>#DIV/0!</v>
      </c>
      <c r="S22" s="23" t="e">
        <f>SUM(L22:Q22)</f>
        <v>#DIV/0!</v>
      </c>
      <c r="T22" s="24" t="e">
        <f t="shared" si="5"/>
        <v>#DIV/0!</v>
      </c>
      <c r="U22" s="12" t="s">
        <v>43</v>
      </c>
      <c r="V22" s="35" t="s">
        <v>44</v>
      </c>
      <c r="W22" s="12">
        <v>0</v>
      </c>
      <c r="X22" s="12" t="s">
        <v>16</v>
      </c>
      <c r="Y22" s="2"/>
      <c r="Z22" s="2"/>
    </row>
    <row r="23" spans="1:26" ht="30" customHeight="1" thickBot="1" x14ac:dyDescent="0.3">
      <c r="A23" s="2"/>
      <c r="B23" s="82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4"/>
      <c r="Y23" s="2"/>
      <c r="Z23" s="2"/>
    </row>
    <row r="24" spans="1:26" ht="31.5" customHeight="1" thickTop="1" thickBot="1" x14ac:dyDescent="0.3">
      <c r="A24" s="2"/>
      <c r="B24" s="85" t="s">
        <v>45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6"/>
      <c r="U24" s="4" t="s">
        <v>9</v>
      </c>
      <c r="V24" s="5" t="s">
        <v>10</v>
      </c>
      <c r="W24" s="6" t="s">
        <v>11</v>
      </c>
      <c r="X24" s="7" t="s">
        <v>12</v>
      </c>
      <c r="Y24" s="2"/>
      <c r="Z24" s="2"/>
    </row>
    <row r="25" spans="1:26" ht="69" customHeight="1" thickTop="1" thickBot="1" x14ac:dyDescent="0.3">
      <c r="A25" s="2"/>
      <c r="B25" s="36">
        <v>15</v>
      </c>
      <c r="C25" s="76" t="s">
        <v>58</v>
      </c>
      <c r="D25" s="17" t="s">
        <v>55</v>
      </c>
      <c r="E25" s="18" t="s">
        <v>15</v>
      </c>
      <c r="F25" s="37">
        <f>(F16/F9)*100000</f>
        <v>0</v>
      </c>
      <c r="G25" s="37">
        <f t="shared" ref="G25:Q25" si="10">(G16/G9)*100000</f>
        <v>0</v>
      </c>
      <c r="H25" s="37">
        <f t="shared" si="10"/>
        <v>0</v>
      </c>
      <c r="I25" s="37">
        <f t="shared" si="10"/>
        <v>0</v>
      </c>
      <c r="J25" s="37">
        <f t="shared" si="10"/>
        <v>0</v>
      </c>
      <c r="K25" s="37">
        <f t="shared" si="10"/>
        <v>0</v>
      </c>
      <c r="L25" s="37">
        <f t="shared" si="10"/>
        <v>0</v>
      </c>
      <c r="M25" s="37">
        <f t="shared" si="10"/>
        <v>0</v>
      </c>
      <c r="N25" s="37">
        <f t="shared" si="10"/>
        <v>0</v>
      </c>
      <c r="O25" s="37">
        <f t="shared" si="10"/>
        <v>0</v>
      </c>
      <c r="P25" s="37">
        <f t="shared" si="10"/>
        <v>0</v>
      </c>
      <c r="Q25" s="37" t="e">
        <f t="shared" si="10"/>
        <v>#DIV/0!</v>
      </c>
      <c r="R25" s="38">
        <f>SUM(F25:K25)</f>
        <v>0</v>
      </c>
      <c r="S25" s="38" t="e">
        <f t="shared" ref="S25:S28" si="11">SUM(L25:Q25)</f>
        <v>#DIV/0!</v>
      </c>
      <c r="T25" s="38" t="e">
        <f t="shared" ref="T25:T28" si="12">SUM(R25:S25)</f>
        <v>#DIV/0!</v>
      </c>
      <c r="U25" s="39"/>
      <c r="V25" s="40"/>
      <c r="W25" s="41"/>
      <c r="X25" s="42"/>
      <c r="Y25" s="2"/>
      <c r="Z25" s="2"/>
    </row>
    <row r="26" spans="1:26" ht="73.5" customHeight="1" thickTop="1" x14ac:dyDescent="0.25">
      <c r="A26" s="2"/>
      <c r="B26" s="43">
        <v>16</v>
      </c>
      <c r="C26" s="77" t="s">
        <v>59</v>
      </c>
      <c r="D26" s="69" t="s">
        <v>60</v>
      </c>
      <c r="E26" s="25" t="s">
        <v>15</v>
      </c>
      <c r="F26" s="37">
        <f>(F15/F9)*100000</f>
        <v>0</v>
      </c>
      <c r="G26" s="37">
        <f t="shared" ref="G26:Q26" si="13">(G15/G9)*100000</f>
        <v>0</v>
      </c>
      <c r="H26" s="37">
        <f t="shared" si="13"/>
        <v>0</v>
      </c>
      <c r="I26" s="37">
        <f t="shared" si="13"/>
        <v>0</v>
      </c>
      <c r="J26" s="37">
        <f t="shared" si="13"/>
        <v>0</v>
      </c>
      <c r="K26" s="37">
        <f t="shared" si="13"/>
        <v>0</v>
      </c>
      <c r="L26" s="37">
        <f t="shared" si="13"/>
        <v>0</v>
      </c>
      <c r="M26" s="37">
        <f t="shared" si="13"/>
        <v>0</v>
      </c>
      <c r="N26" s="37">
        <f t="shared" si="13"/>
        <v>0</v>
      </c>
      <c r="O26" s="37">
        <f t="shared" si="13"/>
        <v>0</v>
      </c>
      <c r="P26" s="37">
        <f t="shared" si="13"/>
        <v>0</v>
      </c>
      <c r="Q26" s="37" t="e">
        <f t="shared" si="13"/>
        <v>#DIV/0!</v>
      </c>
      <c r="R26" s="44">
        <f>SUM(F26:K26)</f>
        <v>0</v>
      </c>
      <c r="S26" s="44" t="e">
        <f t="shared" si="11"/>
        <v>#DIV/0!</v>
      </c>
      <c r="T26" s="44" t="e">
        <f t="shared" si="12"/>
        <v>#DIV/0!</v>
      </c>
      <c r="U26" s="45"/>
      <c r="V26" s="46"/>
      <c r="W26" s="47"/>
      <c r="X26" s="48"/>
      <c r="Y26" s="2"/>
      <c r="Z26" s="2"/>
    </row>
    <row r="27" spans="1:26" ht="78.75" customHeight="1" x14ac:dyDescent="0.25">
      <c r="A27" s="2"/>
      <c r="B27" s="36">
        <v>17</v>
      </c>
      <c r="C27" s="77" t="s">
        <v>62</v>
      </c>
      <c r="D27" s="61" t="s">
        <v>63</v>
      </c>
      <c r="E27" s="18" t="s">
        <v>15</v>
      </c>
      <c r="F27" s="37">
        <f>(F11/30)*100</f>
        <v>0</v>
      </c>
      <c r="G27" s="37">
        <f t="shared" ref="G27:Q27" si="14">(G11/30)*100</f>
        <v>0</v>
      </c>
      <c r="H27" s="37">
        <f>(H11/30)*100</f>
        <v>0</v>
      </c>
      <c r="I27" s="37">
        <f t="shared" si="14"/>
        <v>0</v>
      </c>
      <c r="J27" s="37">
        <f t="shared" si="14"/>
        <v>0</v>
      </c>
      <c r="K27" s="37">
        <f t="shared" si="14"/>
        <v>0</v>
      </c>
      <c r="L27" s="37">
        <f t="shared" si="14"/>
        <v>0</v>
      </c>
      <c r="M27" s="37">
        <f t="shared" si="14"/>
        <v>0</v>
      </c>
      <c r="N27" s="37">
        <f t="shared" si="14"/>
        <v>0</v>
      </c>
      <c r="O27" s="37">
        <f t="shared" si="14"/>
        <v>0</v>
      </c>
      <c r="P27" s="37">
        <f t="shared" si="14"/>
        <v>0</v>
      </c>
      <c r="Q27" s="37">
        <f t="shared" si="14"/>
        <v>0</v>
      </c>
      <c r="R27" s="49">
        <f>SUM(F27:K27)</f>
        <v>0</v>
      </c>
      <c r="S27" s="50">
        <f t="shared" si="11"/>
        <v>0</v>
      </c>
      <c r="T27" s="51">
        <f t="shared" si="12"/>
        <v>0</v>
      </c>
      <c r="U27" s="52" t="s">
        <v>46</v>
      </c>
      <c r="V27" s="52" t="s">
        <v>47</v>
      </c>
      <c r="W27" s="19">
        <v>0</v>
      </c>
      <c r="X27" s="19" t="s">
        <v>16</v>
      </c>
      <c r="Y27" s="2"/>
      <c r="Z27" s="2"/>
    </row>
    <row r="28" spans="1:26" ht="36.75" customHeight="1" x14ac:dyDescent="0.25">
      <c r="A28" s="1"/>
      <c r="B28" s="36">
        <v>18</v>
      </c>
      <c r="C28" s="75" t="s">
        <v>48</v>
      </c>
      <c r="D28" s="17" t="s">
        <v>49</v>
      </c>
      <c r="E28" s="53" t="s">
        <v>15</v>
      </c>
      <c r="F28" s="37">
        <f t="shared" ref="F28:Q28" si="15">(F20*F21)/1000</f>
        <v>0</v>
      </c>
      <c r="G28" s="37">
        <f t="shared" si="15"/>
        <v>0</v>
      </c>
      <c r="H28" s="37">
        <f t="shared" si="15"/>
        <v>0</v>
      </c>
      <c r="I28" s="37">
        <f>(I20*I21)/1000</f>
        <v>0</v>
      </c>
      <c r="J28" s="37">
        <f t="shared" si="15"/>
        <v>0</v>
      </c>
      <c r="K28" s="37">
        <f t="shared" si="15"/>
        <v>0</v>
      </c>
      <c r="L28" s="37">
        <f t="shared" si="15"/>
        <v>0</v>
      </c>
      <c r="M28" s="37">
        <f>(M20*M21)/1000</f>
        <v>0</v>
      </c>
      <c r="N28" s="37">
        <f t="shared" si="15"/>
        <v>0</v>
      </c>
      <c r="O28" s="37">
        <f t="shared" si="15"/>
        <v>0</v>
      </c>
      <c r="P28" s="37">
        <f t="shared" si="15"/>
        <v>0</v>
      </c>
      <c r="Q28" s="37" t="e">
        <f t="shared" si="15"/>
        <v>#DIV/0!</v>
      </c>
      <c r="R28" s="49">
        <f>SUM(F28:K28)</f>
        <v>0</v>
      </c>
      <c r="S28" s="50" t="e">
        <f t="shared" si="11"/>
        <v>#DIV/0!</v>
      </c>
      <c r="T28" s="51" t="e">
        <f t="shared" si="12"/>
        <v>#DIV/0!</v>
      </c>
      <c r="U28" s="54"/>
      <c r="V28" s="54"/>
      <c r="W28" s="54"/>
      <c r="X28" s="54"/>
      <c r="Y28" s="1"/>
      <c r="Z28" s="1"/>
    </row>
    <row r="29" spans="1:26" ht="36.75" customHeight="1" x14ac:dyDescent="0.25">
      <c r="A29" s="1"/>
      <c r="B29" s="55"/>
      <c r="C29" s="56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1"/>
      <c r="T29" s="1"/>
      <c r="U29" s="1"/>
      <c r="V29" s="1"/>
      <c r="W29" s="1"/>
      <c r="X29" s="1"/>
      <c r="Y29" s="1"/>
      <c r="Z29" s="1"/>
    </row>
    <row r="30" spans="1:26" ht="30.75" customHeight="1" x14ac:dyDescent="0.25">
      <c r="A30" s="1"/>
      <c r="B30" s="58"/>
      <c r="C30" s="2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  <c r="U30" s="1"/>
      <c r="V30" s="1"/>
      <c r="W30" s="1"/>
      <c r="X30" s="1"/>
      <c r="Y30" s="1"/>
      <c r="Z30" s="1"/>
    </row>
    <row r="31" spans="1:26" ht="71.25" customHeight="1" x14ac:dyDescent="0.25">
      <c r="A31" s="1"/>
      <c r="B31" s="58"/>
      <c r="C31" s="2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  <c r="U31" s="1"/>
      <c r="V31" s="1"/>
      <c r="W31" s="1"/>
      <c r="X31" s="1"/>
      <c r="Y31" s="1"/>
      <c r="Z31" s="1"/>
    </row>
    <row r="32" spans="1:26" ht="71.25" customHeight="1" x14ac:dyDescent="0.25">
      <c r="A32" s="1"/>
      <c r="B32" s="58"/>
      <c r="C32" s="2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  <c r="U32" s="1"/>
      <c r="V32" s="1"/>
      <c r="W32" s="1"/>
      <c r="X32" s="1"/>
      <c r="Y32" s="1"/>
      <c r="Z32" s="1"/>
    </row>
    <row r="33" spans="1:26" ht="71.25" customHeight="1" x14ac:dyDescent="0.25">
      <c r="A33" s="1"/>
      <c r="B33" s="58"/>
      <c r="C33" s="2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  <c r="U33" s="1"/>
      <c r="V33" s="1"/>
      <c r="W33" s="1"/>
      <c r="X33" s="1"/>
      <c r="Y33" s="1"/>
      <c r="Z33" s="1"/>
    </row>
    <row r="34" spans="1:26" ht="71.25" customHeight="1" x14ac:dyDescent="0.25">
      <c r="A34" s="1"/>
      <c r="B34" s="58"/>
      <c r="C34" s="2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  <c r="U34" s="1"/>
      <c r="V34" s="1"/>
      <c r="W34" s="1"/>
      <c r="X34" s="1"/>
      <c r="Y34" s="1"/>
      <c r="Z34" s="1"/>
    </row>
    <row r="35" spans="1:26" ht="71.25" customHeight="1" x14ac:dyDescent="0.25">
      <c r="A35" s="1"/>
      <c r="B35" s="58"/>
      <c r="C35" s="2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  <c r="U35" s="1"/>
      <c r="V35" s="1"/>
      <c r="W35" s="1"/>
      <c r="X35" s="1"/>
      <c r="Y35" s="1"/>
      <c r="Z35" s="1"/>
    </row>
    <row r="36" spans="1:26" ht="71.25" customHeight="1" x14ac:dyDescent="0.25">
      <c r="A36" s="1"/>
      <c r="B36" s="58"/>
      <c r="C36" s="2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  <c r="U36" s="1"/>
      <c r="V36" s="1"/>
      <c r="W36" s="1"/>
      <c r="X36" s="1"/>
      <c r="Y36" s="1"/>
      <c r="Z36" s="1"/>
    </row>
    <row r="37" spans="1:26" ht="71.25" customHeight="1" x14ac:dyDescent="0.25">
      <c r="A37" s="1"/>
      <c r="B37" s="58"/>
      <c r="C37" s="2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  <c r="U37" s="1"/>
      <c r="V37" s="1"/>
      <c r="W37" s="1"/>
      <c r="X37" s="1"/>
      <c r="Y37" s="1"/>
      <c r="Z37" s="1"/>
    </row>
    <row r="38" spans="1:26" ht="71.25" customHeight="1" x14ac:dyDescent="0.25">
      <c r="A38" s="1"/>
      <c r="B38" s="58"/>
      <c r="C38" s="2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  <c r="U38" s="1"/>
      <c r="V38" s="1"/>
      <c r="W38" s="1"/>
      <c r="X38" s="1"/>
      <c r="Y38" s="1"/>
      <c r="Z38" s="1"/>
    </row>
    <row r="39" spans="1:26" ht="71.25" customHeight="1" x14ac:dyDescent="0.25">
      <c r="A39" s="1"/>
      <c r="B39" s="58"/>
      <c r="C39" s="2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  <c r="U39" s="1"/>
      <c r="V39" s="1"/>
      <c r="W39" s="1"/>
      <c r="X39" s="1"/>
      <c r="Y39" s="1"/>
      <c r="Z39" s="1"/>
    </row>
    <row r="40" spans="1:26" ht="71.25" customHeight="1" x14ac:dyDescent="0.25">
      <c r="A40" s="1"/>
      <c r="B40" s="58"/>
      <c r="C40" s="2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  <c r="U40" s="1"/>
      <c r="V40" s="1"/>
      <c r="W40" s="1"/>
      <c r="X40" s="1"/>
      <c r="Y40" s="1"/>
      <c r="Z40" s="1"/>
    </row>
    <row r="41" spans="1:26" ht="71.25" customHeight="1" x14ac:dyDescent="0.25">
      <c r="A41" s="1"/>
      <c r="B41" s="58"/>
      <c r="C41" s="2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</row>
    <row r="42" spans="1:26" ht="71.25" customHeight="1" x14ac:dyDescent="0.25">
      <c r="A42" s="1"/>
      <c r="B42" s="58"/>
      <c r="C42" s="2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  <c r="U42" s="1"/>
      <c r="V42" s="1"/>
      <c r="W42" s="1"/>
      <c r="X42" s="1"/>
      <c r="Y42" s="1"/>
      <c r="Z42" s="1"/>
    </row>
    <row r="43" spans="1:26" ht="71.25" customHeight="1" x14ac:dyDescent="0.25">
      <c r="A43" s="1"/>
      <c r="B43" s="58"/>
      <c r="C43" s="2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  <c r="U43" s="1"/>
      <c r="V43" s="1"/>
      <c r="W43" s="1"/>
      <c r="X43" s="1"/>
      <c r="Y43" s="1"/>
      <c r="Z43" s="1"/>
    </row>
    <row r="44" spans="1:26" ht="71.25" customHeight="1" x14ac:dyDescent="0.25">
      <c r="A44" s="1"/>
      <c r="B44" s="58"/>
      <c r="C44" s="2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  <c r="U44" s="1"/>
      <c r="V44" s="1"/>
      <c r="W44" s="1"/>
      <c r="X44" s="1"/>
      <c r="Y44" s="1"/>
      <c r="Z44" s="1"/>
    </row>
    <row r="45" spans="1:26" ht="71.25" customHeight="1" x14ac:dyDescent="0.25">
      <c r="A45" s="1"/>
      <c r="B45" s="58"/>
      <c r="C45" s="2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58"/>
      <c r="C46" s="2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58"/>
      <c r="C47" s="2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58"/>
      <c r="C48" s="2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59"/>
      <c r="C49" s="6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59"/>
      <c r="C50" s="6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59"/>
      <c r="C51" s="6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59"/>
      <c r="C52" s="6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59"/>
      <c r="C53" s="6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59"/>
      <c r="C54" s="6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59"/>
      <c r="C55" s="6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59"/>
      <c r="C56" s="6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59"/>
      <c r="C57" s="6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59"/>
      <c r="C58" s="6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59"/>
      <c r="C59" s="6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59"/>
      <c r="C60" s="6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59"/>
      <c r="C61" s="6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59"/>
      <c r="C62" s="6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59"/>
      <c r="C63" s="6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59"/>
      <c r="C64" s="6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59"/>
      <c r="C65" s="6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59"/>
      <c r="C66" s="6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59"/>
      <c r="C67" s="6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59"/>
      <c r="C68" s="6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59"/>
      <c r="C69" s="6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59"/>
      <c r="C70" s="6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59"/>
      <c r="C71" s="6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59"/>
      <c r="C72" s="6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59"/>
      <c r="C73" s="6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59"/>
      <c r="C74" s="6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59"/>
      <c r="C75" s="6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59"/>
      <c r="C76" s="6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59"/>
      <c r="C77" s="6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59"/>
      <c r="C78" s="6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59"/>
      <c r="C79" s="6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59"/>
      <c r="C80" s="6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59"/>
      <c r="C81" s="6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59"/>
      <c r="C82" s="6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59"/>
      <c r="C83" s="6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59"/>
      <c r="C84" s="6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59"/>
      <c r="C85" s="6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59"/>
      <c r="C86" s="6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59"/>
      <c r="C87" s="6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59"/>
      <c r="C88" s="6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59"/>
      <c r="C89" s="6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59"/>
      <c r="C90" s="6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59"/>
      <c r="C91" s="6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59"/>
      <c r="C92" s="6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59"/>
      <c r="C93" s="6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59"/>
      <c r="C94" s="6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59"/>
      <c r="C95" s="6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59"/>
      <c r="C96" s="6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59"/>
      <c r="C97" s="6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59"/>
      <c r="C98" s="6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59"/>
      <c r="C99" s="6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59"/>
      <c r="C100" s="6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59"/>
      <c r="C101" s="6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59"/>
      <c r="C102" s="6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59"/>
      <c r="C103" s="6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59"/>
      <c r="C104" s="6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59"/>
      <c r="C105" s="6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59"/>
      <c r="C106" s="6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59"/>
      <c r="C107" s="6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59"/>
      <c r="C108" s="6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59"/>
      <c r="C109" s="6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59"/>
      <c r="C110" s="6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59"/>
      <c r="C111" s="6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59"/>
      <c r="C112" s="6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59"/>
      <c r="C113" s="6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59"/>
      <c r="C114" s="6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59"/>
      <c r="C115" s="6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59"/>
      <c r="C116" s="6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59"/>
      <c r="C117" s="6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59"/>
      <c r="C118" s="6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59"/>
      <c r="C119" s="6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59"/>
      <c r="C120" s="6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59"/>
      <c r="C121" s="6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59"/>
      <c r="C122" s="6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59"/>
      <c r="C123" s="6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59"/>
      <c r="C124" s="6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59"/>
      <c r="C125" s="6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59"/>
      <c r="C126" s="6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59"/>
      <c r="C127" s="6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59"/>
      <c r="C128" s="6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59"/>
      <c r="C129" s="6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59"/>
      <c r="C130" s="6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59"/>
      <c r="C131" s="6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59"/>
      <c r="C132" s="6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59"/>
      <c r="C133" s="6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59"/>
      <c r="C134" s="6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59"/>
      <c r="C135" s="6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59"/>
      <c r="C136" s="6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59"/>
      <c r="C137" s="6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59"/>
      <c r="C138" s="6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59"/>
      <c r="C139" s="6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59"/>
      <c r="C140" s="6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59"/>
      <c r="C141" s="6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59"/>
      <c r="C142" s="6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59"/>
      <c r="C143" s="6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59"/>
      <c r="C144" s="6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59"/>
      <c r="C145" s="6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59"/>
      <c r="C146" s="6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59"/>
      <c r="C147" s="6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59"/>
      <c r="C148" s="6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59"/>
      <c r="C149" s="6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59"/>
      <c r="C150" s="6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59"/>
      <c r="C151" s="6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59"/>
      <c r="C152" s="6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59"/>
      <c r="C153" s="6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59"/>
      <c r="C154" s="6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59"/>
      <c r="C155" s="6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59"/>
      <c r="C156" s="6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59"/>
      <c r="C157" s="6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59"/>
      <c r="C158" s="6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59"/>
      <c r="C159" s="6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59"/>
      <c r="C160" s="6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59"/>
      <c r="C161" s="6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59"/>
      <c r="C162" s="6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59"/>
      <c r="C163" s="6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59"/>
      <c r="C164" s="6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59"/>
      <c r="C165" s="6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59"/>
      <c r="C166" s="6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59"/>
      <c r="C167" s="6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59"/>
      <c r="C168" s="6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59"/>
      <c r="C169" s="6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59"/>
      <c r="C170" s="6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59"/>
      <c r="C171" s="6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59"/>
      <c r="C172" s="6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59"/>
      <c r="C173" s="6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59"/>
      <c r="C174" s="6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59"/>
      <c r="C175" s="6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59"/>
      <c r="C176" s="6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59"/>
      <c r="C177" s="6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59"/>
      <c r="C178" s="6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59"/>
      <c r="C179" s="6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59"/>
      <c r="C180" s="6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59"/>
      <c r="C181" s="6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59"/>
      <c r="C182" s="6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59"/>
      <c r="C183" s="6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59"/>
      <c r="C184" s="6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59"/>
      <c r="C185" s="6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59"/>
      <c r="C186" s="6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59"/>
      <c r="C187" s="6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59"/>
      <c r="C188" s="6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59"/>
      <c r="C189" s="6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59"/>
      <c r="C190" s="6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59"/>
      <c r="C191" s="6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59"/>
      <c r="C192" s="6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59"/>
      <c r="C193" s="6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59"/>
      <c r="C194" s="6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59"/>
      <c r="C195" s="6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59"/>
      <c r="C196" s="6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59"/>
      <c r="C197" s="6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59"/>
      <c r="C198" s="6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59"/>
      <c r="C199" s="6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59"/>
      <c r="C200" s="6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59"/>
      <c r="C201" s="6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59"/>
      <c r="C202" s="6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59"/>
      <c r="C203" s="6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59"/>
      <c r="C204" s="6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59"/>
      <c r="C205" s="6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59"/>
      <c r="C206" s="6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59"/>
      <c r="C207" s="6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59"/>
      <c r="C208" s="6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59"/>
      <c r="C209" s="6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59"/>
      <c r="C210" s="6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59"/>
      <c r="C211" s="6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59"/>
      <c r="C212" s="6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59"/>
      <c r="C213" s="6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59"/>
      <c r="C214" s="6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59"/>
      <c r="C215" s="6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59"/>
      <c r="C216" s="6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59"/>
      <c r="C217" s="6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59"/>
      <c r="C218" s="6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59"/>
      <c r="C219" s="6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59"/>
      <c r="C220" s="6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59"/>
      <c r="C221" s="6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59"/>
      <c r="C222" s="6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59"/>
      <c r="C223" s="6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59"/>
      <c r="C224" s="6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59"/>
      <c r="C225" s="6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59"/>
      <c r="C226" s="6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59"/>
      <c r="C227" s="6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59"/>
      <c r="C228" s="6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59"/>
      <c r="C229" s="6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59"/>
      <c r="C230" s="6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59"/>
      <c r="C231" s="6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59"/>
      <c r="C232" s="6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59"/>
      <c r="C233" s="6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59"/>
      <c r="C234" s="6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59"/>
      <c r="C235" s="6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59"/>
      <c r="C236" s="6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59"/>
      <c r="C237" s="6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59"/>
      <c r="C238" s="6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59"/>
      <c r="C239" s="6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59"/>
      <c r="C240" s="6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59"/>
      <c r="C241" s="6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59"/>
      <c r="C242" s="6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59"/>
      <c r="C243" s="6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59"/>
      <c r="C244" s="6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59"/>
      <c r="C245" s="6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59"/>
      <c r="C246" s="6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59"/>
      <c r="C247" s="6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59"/>
      <c r="C248" s="6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59"/>
      <c r="C249" s="6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59"/>
      <c r="C250" s="6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59"/>
      <c r="C251" s="6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59"/>
      <c r="C252" s="6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59"/>
      <c r="C253" s="6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59"/>
      <c r="C254" s="6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59"/>
      <c r="C255" s="6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59"/>
      <c r="C256" s="6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59"/>
      <c r="C257" s="6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59"/>
      <c r="C258" s="6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59"/>
      <c r="C259" s="6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59"/>
      <c r="C260" s="6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59"/>
      <c r="C261" s="6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59"/>
      <c r="C262" s="6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59"/>
      <c r="C263" s="6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59"/>
      <c r="C264" s="6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59"/>
      <c r="C265" s="6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59"/>
      <c r="C266" s="6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59"/>
      <c r="C267" s="6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59"/>
      <c r="C268" s="6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59"/>
      <c r="C269" s="6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59"/>
      <c r="C270" s="6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59"/>
      <c r="C271" s="6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59"/>
      <c r="C272" s="6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59"/>
      <c r="C273" s="6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59"/>
      <c r="C274" s="6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59"/>
      <c r="C275" s="6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59"/>
      <c r="C276" s="6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59"/>
      <c r="C277" s="6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59"/>
      <c r="C278" s="6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59"/>
      <c r="C279" s="6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59"/>
      <c r="C280" s="6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59"/>
      <c r="C281" s="6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59"/>
      <c r="C282" s="6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59"/>
      <c r="C283" s="6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59"/>
      <c r="C284" s="6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59"/>
      <c r="C285" s="6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59"/>
      <c r="C286" s="6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59"/>
      <c r="C287" s="6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59"/>
      <c r="C288" s="6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59"/>
      <c r="C289" s="6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59"/>
      <c r="C290" s="6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59"/>
      <c r="C291" s="6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59"/>
      <c r="C292" s="6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59"/>
      <c r="C293" s="6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59"/>
      <c r="C294" s="6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59"/>
      <c r="C295" s="6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59"/>
      <c r="C296" s="6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59"/>
      <c r="C297" s="6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59"/>
      <c r="C298" s="6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59"/>
      <c r="C299" s="6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59"/>
      <c r="C300" s="6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59"/>
      <c r="C301" s="6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59"/>
      <c r="C302" s="6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59"/>
      <c r="C303" s="6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59"/>
      <c r="C304" s="6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59"/>
      <c r="C305" s="6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59"/>
      <c r="C306" s="6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59"/>
      <c r="C307" s="6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59"/>
      <c r="C308" s="6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59"/>
      <c r="C309" s="6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59"/>
      <c r="C310" s="6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59"/>
      <c r="C311" s="6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59"/>
      <c r="C312" s="6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59"/>
      <c r="C313" s="6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59"/>
      <c r="C314" s="6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59"/>
      <c r="C315" s="6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59"/>
      <c r="C316" s="6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59"/>
      <c r="C317" s="6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59"/>
      <c r="C318" s="6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59"/>
      <c r="C319" s="6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59"/>
      <c r="C320" s="6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59"/>
      <c r="C321" s="6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59"/>
      <c r="C322" s="6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59"/>
      <c r="C323" s="6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59"/>
      <c r="C324" s="6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59"/>
      <c r="C325" s="6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59"/>
      <c r="C326" s="6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59"/>
      <c r="C327" s="6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59"/>
      <c r="C328" s="6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59"/>
      <c r="C329" s="6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59"/>
      <c r="C330" s="6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59"/>
      <c r="C331" s="6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59"/>
      <c r="C332" s="6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59"/>
      <c r="C333" s="6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59"/>
      <c r="C334" s="6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59"/>
      <c r="C335" s="6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59"/>
      <c r="C336" s="6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59"/>
      <c r="C337" s="6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59"/>
      <c r="C338" s="6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59"/>
      <c r="C339" s="6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59"/>
      <c r="C340" s="6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59"/>
      <c r="C341" s="6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59"/>
      <c r="C342" s="6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59"/>
      <c r="C343" s="6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59"/>
      <c r="C344" s="6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59"/>
      <c r="C345" s="6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59"/>
      <c r="C346" s="6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59"/>
      <c r="C347" s="6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59"/>
      <c r="C348" s="6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59"/>
      <c r="C349" s="6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59"/>
      <c r="C350" s="6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59"/>
      <c r="C351" s="6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59"/>
      <c r="C352" s="6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59"/>
      <c r="C353" s="6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59"/>
      <c r="C354" s="6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59"/>
      <c r="C355" s="6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59"/>
      <c r="C356" s="6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59"/>
      <c r="C357" s="6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59"/>
      <c r="C358" s="6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59"/>
      <c r="C359" s="6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59"/>
      <c r="C360" s="6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59"/>
      <c r="C361" s="6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59"/>
      <c r="C362" s="6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59"/>
      <c r="C363" s="6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59"/>
      <c r="C364" s="6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59"/>
      <c r="C365" s="6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59"/>
      <c r="C366" s="6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59"/>
      <c r="C367" s="6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59"/>
      <c r="C368" s="6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59"/>
      <c r="C369" s="6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59"/>
      <c r="C370" s="6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59"/>
      <c r="C371" s="6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59"/>
      <c r="C372" s="6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59"/>
      <c r="C373" s="6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59"/>
      <c r="C374" s="6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59"/>
      <c r="C375" s="6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59"/>
      <c r="C376" s="6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59"/>
      <c r="C377" s="6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59"/>
      <c r="C378" s="6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59"/>
      <c r="C379" s="6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59"/>
      <c r="C380" s="6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59"/>
      <c r="C381" s="6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59"/>
      <c r="C382" s="6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59"/>
      <c r="C383" s="6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59"/>
      <c r="C384" s="6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59"/>
      <c r="C385" s="6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59"/>
      <c r="C386" s="6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59"/>
      <c r="C387" s="6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59"/>
      <c r="C388" s="6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59"/>
      <c r="C389" s="6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59"/>
      <c r="C390" s="6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59"/>
      <c r="C391" s="6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59"/>
      <c r="C392" s="6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59"/>
      <c r="C393" s="6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59"/>
      <c r="C394" s="6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59"/>
      <c r="C395" s="6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59"/>
      <c r="C396" s="6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59"/>
      <c r="C397" s="6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59"/>
      <c r="C398" s="6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59"/>
      <c r="C399" s="6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59"/>
      <c r="C400" s="6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59"/>
      <c r="C401" s="6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59"/>
      <c r="C402" s="6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59"/>
      <c r="C403" s="6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59"/>
      <c r="C404" s="6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59"/>
      <c r="C405" s="6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59"/>
      <c r="C406" s="6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59"/>
      <c r="C407" s="6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59"/>
      <c r="C408" s="6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59"/>
      <c r="C409" s="6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59"/>
      <c r="C410" s="6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59"/>
      <c r="C411" s="6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59"/>
      <c r="C412" s="6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59"/>
      <c r="C413" s="6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59"/>
      <c r="C414" s="6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59"/>
      <c r="C415" s="6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59"/>
      <c r="C416" s="6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59"/>
      <c r="C417" s="6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59"/>
      <c r="C418" s="6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59"/>
      <c r="C419" s="6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59"/>
      <c r="C420" s="6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59"/>
      <c r="C421" s="6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59"/>
      <c r="C422" s="6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59"/>
      <c r="C423" s="6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59"/>
      <c r="C424" s="6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59"/>
      <c r="C425" s="6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59"/>
      <c r="C426" s="6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59"/>
      <c r="C427" s="6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59"/>
      <c r="C428" s="6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59"/>
      <c r="C429" s="6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59"/>
      <c r="C430" s="6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59"/>
      <c r="C431" s="6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59"/>
      <c r="C432" s="6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59"/>
      <c r="C433" s="6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59"/>
      <c r="C434" s="6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59"/>
      <c r="C435" s="6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59"/>
      <c r="C436" s="6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59"/>
      <c r="C437" s="6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59"/>
      <c r="C438" s="6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59"/>
      <c r="C439" s="6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59"/>
      <c r="C440" s="6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59"/>
      <c r="C441" s="6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59"/>
      <c r="C442" s="6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59"/>
      <c r="C443" s="6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59"/>
      <c r="C444" s="6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59"/>
      <c r="C445" s="6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59"/>
      <c r="C446" s="6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59"/>
      <c r="C447" s="6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59"/>
      <c r="C448" s="6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59"/>
      <c r="C449" s="6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59"/>
      <c r="C450" s="6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59"/>
      <c r="C451" s="6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59"/>
      <c r="C452" s="6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59"/>
      <c r="C453" s="6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59"/>
      <c r="C454" s="6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59"/>
      <c r="C455" s="6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59"/>
      <c r="C456" s="6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59"/>
      <c r="C457" s="6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59"/>
      <c r="C458" s="6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59"/>
      <c r="C459" s="6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59"/>
      <c r="C460" s="6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59"/>
      <c r="C461" s="6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59"/>
      <c r="C462" s="6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59"/>
      <c r="C463" s="6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59"/>
      <c r="C464" s="6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59"/>
      <c r="C465" s="6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59"/>
      <c r="C466" s="6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59"/>
      <c r="C467" s="6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59"/>
      <c r="C468" s="6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59"/>
      <c r="C469" s="6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59"/>
      <c r="C470" s="6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59"/>
      <c r="C471" s="6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59"/>
      <c r="C472" s="6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59"/>
      <c r="C473" s="6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59"/>
      <c r="C474" s="6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59"/>
      <c r="C475" s="6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59"/>
      <c r="C476" s="6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59"/>
      <c r="C477" s="6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59"/>
      <c r="C478" s="6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59"/>
      <c r="C479" s="6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59"/>
      <c r="C480" s="6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59"/>
      <c r="C481" s="6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59"/>
      <c r="C482" s="6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59"/>
      <c r="C483" s="6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59"/>
      <c r="C484" s="6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59"/>
      <c r="C485" s="6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59"/>
      <c r="C486" s="6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59"/>
      <c r="C487" s="6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59"/>
      <c r="C488" s="6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59"/>
      <c r="C489" s="6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59"/>
      <c r="C490" s="6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59"/>
      <c r="C491" s="6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59"/>
      <c r="C492" s="6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59"/>
      <c r="C493" s="6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59"/>
      <c r="C494" s="6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59"/>
      <c r="C495" s="6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59"/>
      <c r="C496" s="6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59"/>
      <c r="C497" s="6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59"/>
      <c r="C498" s="6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59"/>
      <c r="C499" s="6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59"/>
      <c r="C500" s="6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59"/>
      <c r="C501" s="6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59"/>
      <c r="C502" s="6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59"/>
      <c r="C503" s="6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59"/>
      <c r="C504" s="6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59"/>
      <c r="C505" s="6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59"/>
      <c r="C506" s="6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59"/>
      <c r="C507" s="6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59"/>
      <c r="C508" s="6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59"/>
      <c r="C509" s="6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59"/>
      <c r="C510" s="6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59"/>
      <c r="C511" s="6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59"/>
      <c r="C512" s="6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59"/>
      <c r="C513" s="6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59"/>
      <c r="C514" s="6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59"/>
      <c r="C515" s="6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59"/>
      <c r="C516" s="6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59"/>
      <c r="C517" s="6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59"/>
      <c r="C518" s="6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59"/>
      <c r="C519" s="6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59"/>
      <c r="C520" s="6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59"/>
      <c r="C521" s="6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59"/>
      <c r="C522" s="6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59"/>
      <c r="C523" s="6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59"/>
      <c r="C524" s="6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59"/>
      <c r="C525" s="6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59"/>
      <c r="C526" s="6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59"/>
      <c r="C527" s="6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59"/>
      <c r="C528" s="6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59"/>
      <c r="C529" s="6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59"/>
      <c r="C530" s="6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59"/>
      <c r="C531" s="6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59"/>
      <c r="C532" s="6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59"/>
      <c r="C533" s="6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59"/>
      <c r="C534" s="6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59"/>
      <c r="C535" s="6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59"/>
      <c r="C536" s="6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59"/>
      <c r="C537" s="6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59"/>
      <c r="C538" s="6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59"/>
      <c r="C539" s="6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59"/>
      <c r="C540" s="6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59"/>
      <c r="C541" s="6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59"/>
      <c r="C542" s="6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59"/>
      <c r="C543" s="6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59"/>
      <c r="C544" s="6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59"/>
      <c r="C545" s="6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59"/>
      <c r="C546" s="6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59"/>
      <c r="C547" s="6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59"/>
      <c r="C548" s="6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59"/>
      <c r="C549" s="6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59"/>
      <c r="C550" s="6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59"/>
      <c r="C551" s="6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59"/>
      <c r="C552" s="6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59"/>
      <c r="C553" s="6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59"/>
      <c r="C554" s="6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59"/>
      <c r="C555" s="6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59"/>
      <c r="C556" s="6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59"/>
      <c r="C557" s="6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59"/>
      <c r="C558" s="6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59"/>
      <c r="C559" s="6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59"/>
      <c r="C560" s="6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59"/>
      <c r="C561" s="6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59"/>
      <c r="C562" s="6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59"/>
      <c r="C563" s="6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59"/>
      <c r="C564" s="6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59"/>
      <c r="C565" s="6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59"/>
      <c r="C566" s="6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59"/>
      <c r="C567" s="6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59"/>
      <c r="C568" s="6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59"/>
      <c r="C569" s="6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59"/>
      <c r="C570" s="6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59"/>
      <c r="C571" s="6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59"/>
      <c r="C572" s="6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59"/>
      <c r="C573" s="6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59"/>
      <c r="C574" s="6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59"/>
      <c r="C575" s="6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59"/>
      <c r="C576" s="6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59"/>
      <c r="C577" s="6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59"/>
      <c r="C578" s="6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59"/>
      <c r="C579" s="6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59"/>
      <c r="C580" s="6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59"/>
      <c r="C581" s="6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59"/>
      <c r="C582" s="6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59"/>
      <c r="C583" s="6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59"/>
      <c r="C584" s="6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59"/>
      <c r="C585" s="6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59"/>
      <c r="C586" s="6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59"/>
      <c r="C587" s="6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59"/>
      <c r="C588" s="6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59"/>
      <c r="C589" s="6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59"/>
      <c r="C590" s="6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59"/>
      <c r="C591" s="6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59"/>
      <c r="C592" s="6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59"/>
      <c r="C593" s="6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59"/>
      <c r="C594" s="6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59"/>
      <c r="C595" s="6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59"/>
      <c r="C596" s="6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59"/>
      <c r="C597" s="6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59"/>
      <c r="C598" s="6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59"/>
      <c r="C599" s="6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59"/>
      <c r="C600" s="6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59"/>
      <c r="C601" s="6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59"/>
      <c r="C602" s="6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59"/>
      <c r="C603" s="6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59"/>
      <c r="C604" s="6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59"/>
      <c r="C605" s="6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59"/>
      <c r="C606" s="6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59"/>
      <c r="C607" s="6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59"/>
      <c r="C608" s="6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59"/>
      <c r="C609" s="6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59"/>
      <c r="C610" s="6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59"/>
      <c r="C611" s="6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59"/>
      <c r="C612" s="6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59"/>
      <c r="C613" s="6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59"/>
      <c r="C614" s="6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59"/>
      <c r="C615" s="6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59"/>
      <c r="C616" s="6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59"/>
      <c r="C617" s="6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59"/>
      <c r="C618" s="6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59"/>
      <c r="C619" s="6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59"/>
      <c r="C620" s="6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59"/>
      <c r="C621" s="6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59"/>
      <c r="C622" s="6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59"/>
      <c r="C623" s="6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59"/>
      <c r="C624" s="6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59"/>
      <c r="C625" s="6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59"/>
      <c r="C626" s="6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59"/>
      <c r="C627" s="6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59"/>
      <c r="C628" s="6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59"/>
      <c r="C629" s="6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59"/>
      <c r="C630" s="6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59"/>
      <c r="C631" s="6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59"/>
      <c r="C632" s="6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59"/>
      <c r="C633" s="6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59"/>
      <c r="C634" s="6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59"/>
      <c r="C635" s="6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59"/>
      <c r="C636" s="6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59"/>
      <c r="C637" s="6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59"/>
      <c r="C638" s="6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59"/>
      <c r="C639" s="6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59"/>
      <c r="C640" s="6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59"/>
      <c r="C641" s="6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59"/>
      <c r="C642" s="6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59"/>
      <c r="C643" s="6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59"/>
      <c r="C644" s="6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59"/>
      <c r="C645" s="6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59"/>
      <c r="C646" s="6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59"/>
      <c r="C647" s="6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59"/>
      <c r="C648" s="6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59"/>
      <c r="C649" s="6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59"/>
      <c r="C650" s="6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59"/>
      <c r="C651" s="6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59"/>
      <c r="C652" s="6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59"/>
      <c r="C653" s="6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59"/>
      <c r="C654" s="6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59"/>
      <c r="C655" s="6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59"/>
      <c r="C656" s="6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59"/>
      <c r="C657" s="6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59"/>
      <c r="C658" s="6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59"/>
      <c r="C659" s="6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59"/>
      <c r="C660" s="6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59"/>
      <c r="C661" s="6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59"/>
      <c r="C662" s="6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59"/>
      <c r="C663" s="6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59"/>
      <c r="C664" s="6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59"/>
      <c r="C665" s="6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59"/>
      <c r="C666" s="6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59"/>
      <c r="C667" s="6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59"/>
      <c r="C668" s="6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59"/>
      <c r="C669" s="6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59"/>
      <c r="C670" s="6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59"/>
      <c r="C671" s="6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59"/>
      <c r="C672" s="6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59"/>
      <c r="C673" s="6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59"/>
      <c r="C674" s="6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59"/>
      <c r="C675" s="6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59"/>
      <c r="C676" s="6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59"/>
      <c r="C677" s="6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59"/>
      <c r="C678" s="6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59"/>
      <c r="C679" s="6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59"/>
      <c r="C680" s="6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59"/>
      <c r="C681" s="6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59"/>
      <c r="C682" s="6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59"/>
      <c r="C683" s="6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59"/>
      <c r="C684" s="6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59"/>
      <c r="C685" s="6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59"/>
      <c r="C686" s="6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59"/>
      <c r="C687" s="6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59"/>
      <c r="C688" s="6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59"/>
      <c r="C689" s="6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59"/>
      <c r="C690" s="6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59"/>
      <c r="C691" s="6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59"/>
      <c r="C692" s="6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59"/>
      <c r="C693" s="6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59"/>
      <c r="C694" s="6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59"/>
      <c r="C695" s="6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59"/>
      <c r="C696" s="6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59"/>
      <c r="C697" s="6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59"/>
      <c r="C698" s="6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59"/>
      <c r="C699" s="6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59"/>
      <c r="C700" s="6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59"/>
      <c r="C701" s="6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59"/>
      <c r="C702" s="6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59"/>
      <c r="C703" s="6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59"/>
      <c r="C704" s="6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59"/>
      <c r="C705" s="6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59"/>
      <c r="C706" s="6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59"/>
      <c r="C707" s="6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59"/>
      <c r="C708" s="6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59"/>
      <c r="C709" s="6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59"/>
      <c r="C710" s="6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59"/>
      <c r="C711" s="6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59"/>
      <c r="C712" s="6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59"/>
      <c r="C713" s="6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59"/>
      <c r="C714" s="6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59"/>
      <c r="C715" s="6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59"/>
      <c r="C716" s="6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59"/>
      <c r="C717" s="6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59"/>
      <c r="C718" s="6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59"/>
      <c r="C719" s="6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59"/>
      <c r="C720" s="6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59"/>
      <c r="C721" s="6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59"/>
      <c r="C722" s="6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59"/>
      <c r="C723" s="6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59"/>
      <c r="C724" s="6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59"/>
      <c r="C725" s="6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59"/>
      <c r="C726" s="6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59"/>
      <c r="C727" s="6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59"/>
      <c r="C728" s="6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59"/>
      <c r="C729" s="6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59"/>
      <c r="C730" s="6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59"/>
      <c r="C731" s="6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59"/>
      <c r="C732" s="6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59"/>
      <c r="C733" s="6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59"/>
      <c r="C734" s="6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59"/>
      <c r="C735" s="6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59"/>
      <c r="C736" s="6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59"/>
      <c r="C737" s="6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59"/>
      <c r="C738" s="6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59"/>
      <c r="C739" s="6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59"/>
      <c r="C740" s="6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59"/>
      <c r="C741" s="6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59"/>
      <c r="C742" s="6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59"/>
      <c r="C743" s="6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59"/>
      <c r="C744" s="6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59"/>
      <c r="C745" s="6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59"/>
      <c r="C746" s="6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59"/>
      <c r="C747" s="6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59"/>
      <c r="C748" s="6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59"/>
      <c r="C749" s="6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59"/>
      <c r="C750" s="6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59"/>
      <c r="C751" s="6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59"/>
      <c r="C752" s="6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59"/>
      <c r="C753" s="6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59"/>
      <c r="C754" s="6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59"/>
      <c r="C755" s="6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59"/>
      <c r="C756" s="6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59"/>
      <c r="C757" s="6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59"/>
      <c r="C758" s="6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59"/>
      <c r="C759" s="6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59"/>
      <c r="C760" s="6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59"/>
      <c r="C761" s="6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59"/>
      <c r="C762" s="6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59"/>
      <c r="C763" s="6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59"/>
      <c r="C764" s="6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59"/>
      <c r="C765" s="6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59"/>
      <c r="C766" s="6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59"/>
      <c r="C767" s="6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59"/>
      <c r="C768" s="6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59"/>
      <c r="C769" s="6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59"/>
      <c r="C770" s="6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59"/>
      <c r="C771" s="6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59"/>
      <c r="C772" s="6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59"/>
      <c r="C773" s="6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59"/>
      <c r="C774" s="6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59"/>
      <c r="C775" s="6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59"/>
      <c r="C776" s="6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59"/>
      <c r="C777" s="6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59"/>
      <c r="C778" s="6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59"/>
      <c r="C779" s="6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59"/>
      <c r="C780" s="6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59"/>
      <c r="C781" s="6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59"/>
      <c r="C782" s="6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59"/>
      <c r="C783" s="6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59"/>
      <c r="C784" s="6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59"/>
      <c r="C785" s="6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59"/>
      <c r="C786" s="6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59"/>
      <c r="C787" s="6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59"/>
      <c r="C788" s="6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59"/>
      <c r="C789" s="6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59"/>
      <c r="C790" s="6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59"/>
      <c r="C791" s="6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59"/>
      <c r="C792" s="6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59"/>
      <c r="C793" s="6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59"/>
      <c r="C794" s="6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59"/>
      <c r="C795" s="6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59"/>
      <c r="C796" s="6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59"/>
      <c r="C797" s="6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59"/>
      <c r="C798" s="6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59"/>
      <c r="C799" s="6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59"/>
      <c r="C800" s="6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59"/>
      <c r="C801" s="6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59"/>
      <c r="C802" s="6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59"/>
      <c r="C803" s="6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59"/>
      <c r="C804" s="6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59"/>
      <c r="C805" s="6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59"/>
      <c r="C806" s="6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59"/>
      <c r="C807" s="6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59"/>
      <c r="C808" s="6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59"/>
      <c r="C809" s="6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59"/>
      <c r="C810" s="6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59"/>
      <c r="C811" s="6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59"/>
      <c r="C812" s="6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59"/>
      <c r="C813" s="6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59"/>
      <c r="C814" s="6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59"/>
      <c r="C815" s="6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59"/>
      <c r="C816" s="6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59"/>
      <c r="C817" s="6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59"/>
      <c r="C818" s="6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59"/>
      <c r="C819" s="6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59"/>
      <c r="C820" s="6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59"/>
      <c r="C821" s="6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59"/>
      <c r="C822" s="6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59"/>
      <c r="C823" s="6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59"/>
      <c r="C824" s="6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59"/>
      <c r="C825" s="6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59"/>
      <c r="C826" s="6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59"/>
      <c r="C827" s="6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59"/>
      <c r="C828" s="6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59"/>
      <c r="C829" s="6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59"/>
      <c r="C830" s="6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59"/>
      <c r="C831" s="6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59"/>
      <c r="C832" s="6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59"/>
      <c r="C833" s="6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59"/>
      <c r="C834" s="6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59"/>
      <c r="C835" s="6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59"/>
      <c r="C836" s="6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59"/>
      <c r="C837" s="6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59"/>
      <c r="C838" s="6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59"/>
      <c r="C839" s="6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59"/>
      <c r="C840" s="6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59"/>
      <c r="C841" s="6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59"/>
      <c r="C842" s="6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59"/>
      <c r="C843" s="6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59"/>
      <c r="C844" s="6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59"/>
      <c r="C845" s="6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59"/>
      <c r="C846" s="6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59"/>
      <c r="C847" s="6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59"/>
      <c r="C848" s="6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59"/>
      <c r="C849" s="6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59"/>
      <c r="C850" s="6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59"/>
      <c r="C851" s="6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59"/>
      <c r="C852" s="6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59"/>
      <c r="C853" s="6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59"/>
      <c r="C854" s="6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59"/>
      <c r="C855" s="6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59"/>
      <c r="C856" s="6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59"/>
      <c r="C857" s="6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59"/>
      <c r="C858" s="6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59"/>
      <c r="C859" s="6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59"/>
      <c r="C860" s="6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59"/>
      <c r="C861" s="6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59"/>
      <c r="C862" s="6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59"/>
      <c r="C863" s="6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59"/>
      <c r="C864" s="6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59"/>
      <c r="C865" s="6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59"/>
      <c r="C866" s="6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59"/>
      <c r="C867" s="6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59"/>
      <c r="C868" s="6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59"/>
      <c r="C869" s="6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59"/>
      <c r="C870" s="6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59"/>
      <c r="C871" s="6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59"/>
      <c r="C872" s="6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59"/>
      <c r="C873" s="6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59"/>
      <c r="C874" s="6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59"/>
      <c r="C875" s="6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59"/>
      <c r="C876" s="6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59"/>
      <c r="C877" s="6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59"/>
      <c r="C878" s="6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59"/>
      <c r="C879" s="6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59"/>
      <c r="C880" s="6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59"/>
      <c r="C881" s="6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59"/>
      <c r="C882" s="6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59"/>
      <c r="C883" s="6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59"/>
      <c r="C884" s="6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59"/>
      <c r="C885" s="6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59"/>
      <c r="C886" s="6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59"/>
      <c r="C887" s="6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59"/>
      <c r="C888" s="6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59"/>
      <c r="C889" s="6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59"/>
      <c r="C890" s="6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59"/>
      <c r="C891" s="6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59"/>
      <c r="C892" s="6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59"/>
      <c r="C893" s="6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59"/>
      <c r="C894" s="6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59"/>
      <c r="C895" s="6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59"/>
      <c r="C896" s="6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59"/>
      <c r="C897" s="6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59"/>
      <c r="C898" s="6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59"/>
      <c r="C899" s="6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59"/>
      <c r="C900" s="6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59"/>
      <c r="C901" s="6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59"/>
      <c r="C902" s="6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59"/>
      <c r="C903" s="6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59"/>
      <c r="C904" s="6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59"/>
      <c r="C905" s="6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59"/>
      <c r="C906" s="6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59"/>
      <c r="C907" s="6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59"/>
      <c r="C908" s="6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59"/>
      <c r="C909" s="6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59"/>
      <c r="C910" s="6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59"/>
      <c r="C911" s="6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59"/>
      <c r="C912" s="6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59"/>
      <c r="C913" s="6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59"/>
      <c r="C914" s="6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59"/>
      <c r="C915" s="6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59"/>
      <c r="C916" s="6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59"/>
      <c r="C917" s="6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59"/>
      <c r="C918" s="6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59"/>
      <c r="C919" s="6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59"/>
      <c r="C920" s="6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59"/>
      <c r="C921" s="6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59"/>
      <c r="C922" s="6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59"/>
      <c r="C923" s="6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59"/>
      <c r="C924" s="6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59"/>
      <c r="C925" s="6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59"/>
      <c r="C926" s="6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59"/>
      <c r="C927" s="6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59"/>
      <c r="C928" s="6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59"/>
      <c r="C929" s="6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59"/>
      <c r="C930" s="6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59"/>
      <c r="C931" s="6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59"/>
      <c r="C932" s="6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59"/>
      <c r="C933" s="6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59"/>
      <c r="C934" s="6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59"/>
      <c r="C935" s="6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59"/>
      <c r="C936" s="6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59"/>
      <c r="C937" s="6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59"/>
      <c r="C938" s="6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59"/>
      <c r="C939" s="6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59"/>
      <c r="C940" s="6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59"/>
      <c r="C941" s="6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59"/>
      <c r="C942" s="6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59"/>
      <c r="C943" s="6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59"/>
      <c r="C944" s="6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59"/>
      <c r="C945" s="6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59"/>
      <c r="C946" s="6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59"/>
      <c r="C947" s="6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59"/>
      <c r="C948" s="6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59"/>
      <c r="C949" s="6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59"/>
      <c r="C950" s="6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59"/>
      <c r="C951" s="6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59"/>
      <c r="C952" s="6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59"/>
      <c r="C953" s="6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59"/>
      <c r="C954" s="6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59"/>
      <c r="C955" s="6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59"/>
      <c r="C956" s="6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59"/>
      <c r="C957" s="6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59"/>
      <c r="C958" s="6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59"/>
      <c r="C959" s="6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59"/>
      <c r="C960" s="6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59"/>
      <c r="C961" s="6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59"/>
      <c r="C962" s="6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59"/>
      <c r="C963" s="6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59"/>
      <c r="C964" s="6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59"/>
      <c r="C965" s="6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59"/>
      <c r="C966" s="6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59"/>
      <c r="C967" s="6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59"/>
      <c r="C968" s="6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59"/>
      <c r="C969" s="6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59"/>
      <c r="C970" s="6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59"/>
      <c r="C971" s="6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59"/>
      <c r="C972" s="6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59"/>
      <c r="C973" s="6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59"/>
      <c r="C974" s="6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59"/>
      <c r="C975" s="6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59"/>
      <c r="C976" s="6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59"/>
      <c r="C977" s="6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59"/>
      <c r="C978" s="6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59"/>
      <c r="C979" s="6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59"/>
      <c r="C980" s="6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59"/>
      <c r="C981" s="6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59"/>
      <c r="C982" s="6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59"/>
      <c r="C983" s="6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59"/>
      <c r="C984" s="6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59"/>
      <c r="C985" s="6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59"/>
      <c r="C986" s="6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59"/>
      <c r="C987" s="6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59"/>
      <c r="C988" s="6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59"/>
      <c r="C989" s="6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59"/>
      <c r="C990" s="6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59"/>
      <c r="C991" s="6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59"/>
      <c r="C992" s="6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59"/>
      <c r="C993" s="6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59"/>
      <c r="C994" s="6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59"/>
      <c r="C995" s="6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59"/>
      <c r="C996" s="6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59"/>
      <c r="C997" s="60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59"/>
      <c r="C998" s="60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59"/>
      <c r="C999" s="60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59"/>
      <c r="C1000" s="60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59"/>
      <c r="C1001" s="60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59"/>
      <c r="C1002" s="60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25">
    <mergeCell ref="U1:X2"/>
    <mergeCell ref="U3:X4"/>
    <mergeCell ref="E1:T4"/>
    <mergeCell ref="B5:D7"/>
    <mergeCell ref="E5:E7"/>
    <mergeCell ref="R5:R7"/>
    <mergeCell ref="S5:S7"/>
    <mergeCell ref="T5:T7"/>
    <mergeCell ref="O6:O7"/>
    <mergeCell ref="P6:P7"/>
    <mergeCell ref="Q6:Q7"/>
    <mergeCell ref="B1:D4"/>
    <mergeCell ref="B17:D17"/>
    <mergeCell ref="B23:X23"/>
    <mergeCell ref="B24:T24"/>
    <mergeCell ref="U5:X6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 2025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Criollo</dc:creator>
  <cp:lastModifiedBy>Leonardo Gálvez Henao</cp:lastModifiedBy>
  <dcterms:created xsi:type="dcterms:W3CDTF">2018-12-21T14:31:54Z</dcterms:created>
  <dcterms:modified xsi:type="dcterms:W3CDTF">2025-11-13T20:25:01Z</dcterms:modified>
</cp:coreProperties>
</file>